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6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收支总表7" sheetId="12" r:id="rId8"/>
    <sheet name="收入总表8" sheetId="13" r:id="rId9"/>
    <sheet name="支出总表9" sheetId="14" r:id="rId10"/>
    <sheet name="项目支出绩效信息表10" sheetId="15" r:id="rId11"/>
  </sheets>
  <definedNames>
    <definedName name="_xlnm.Print_Titles" localSheetId="10">项目支出绩效信息表10!$2:$4</definedName>
  </definedNames>
  <calcPr calcId="144525"/>
</workbook>
</file>

<file path=xl/sharedStrings.xml><?xml version="1.0" encoding="utf-8"?>
<sst xmlns="http://schemas.openxmlformats.org/spreadsheetml/2006/main" count="1257" uniqueCount="412">
  <si>
    <t>海南省银行学校</t>
  </si>
  <si>
    <t>2022年预算公开表</t>
  </si>
  <si>
    <t>表1</t>
  </si>
  <si>
    <t>财政拨款收支总表</t>
  </si>
  <si>
    <t>单位名称：海南省银行学校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</si>
  <si>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</si>
  <si>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</si>
  <si>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</si>
  <si>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</si>
  <si>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</si>
  <si>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</si>
  <si>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</si>
  <si>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</si>
  <si>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财政专户管理资金</t>
  </si>
  <si>
    <t>一、本年收入</t>
  </si>
  <si>
    <t>一、本年支出</t>
  </si>
  <si>
    <t>一般公共预算资金</t>
  </si>
  <si>
    <t> 一般公共服务支出</t>
  </si>
  <si>
    <t>政府性基金预算资金</t>
  </si>
  <si>
    <t> 外交支出</t>
  </si>
  <si>
    <t> 财政专户管理资金收入</t>
  </si>
  <si>
    <t> 国防支出</t>
  </si>
  <si>
    <t/>
  </si>
  <si>
    <t> 公共安全支出</t>
  </si>
  <si>
    <t> 教育支出</t>
  </si>
  <si>
    <t> 科学技术支出</t>
  </si>
  <si>
    <t> 文化旅游体育与传媒支出</t>
  </si>
  <si>
    <t> 社会保障和就业支出</t>
  </si>
  <si>
    <t> 社会保险基金支出</t>
  </si>
  <si>
    <t> 卫生健康支出</t>
  </si>
  <si>
    <t> 节能环保支出</t>
  </si>
  <si>
    <t> 城乡社区支出</t>
  </si>
  <si>
    <t> 农林水支出</t>
  </si>
  <si>
    <t> 交通运输支出</t>
  </si>
  <si>
    <t> 资源勘探工业信息等支出</t>
  </si>
  <si>
    <t> 商业服务业等支出</t>
  </si>
  <si>
    <t> 金融支出</t>
  </si>
  <si>
    <t> 援助其他地区支出</t>
  </si>
  <si>
    <t> 自然资源海洋气象等支出</t>
  </si>
  <si>
    <t> 住房保障支出</t>
  </si>
  <si>
    <t> 粮油物资储备支出</t>
  </si>
  <si>
    <t> 国有资本经营预算支出</t>
  </si>
  <si>
    <t> 灾害防治及应急管理支出</t>
  </si>
  <si>
    <t> 预备费</t>
  </si>
  <si>
    <t> 其他支出</t>
  </si>
  <si>
    <t> 转移性支出</t>
  </si>
  <si>
    <t> 债务还本支出</t>
  </si>
  <si>
    <t> 债务付息支出</t>
  </si>
  <si>
    <t> 债务发行费用支出</t>
  </si>
  <si>
    <t> 抗疫特别国债安排的支出</t>
  </si>
  <si>
    <t>二、上年结转</t>
  </si>
  <si>
    <t>二、结转下年</t>
  </si>
  <si>
    <t> （一）一般公共预算拨款</t>
  </si>
  <si>
    <t> （二）政府性基金预算拨款</t>
  </si>
  <si>
    <t>收入总计</t>
  </si>
  <si>
    <t>支出总计</t>
  </si>
  <si>
    <t>表2</t>
  </si>
  <si>
    <t>一般公共预算支出表</t>
  </si>
  <si>
    <t>支出功能分类科目</t>
  </si>
  <si>
    <t>2022年预算数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</si>
  <si>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</si>
  <si>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</si>
  <si>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</si>
  <si>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</si>
  <si>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</si>
  <si>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</si>
  <si>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</si>
  <si>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</si>
  <si>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205</t>
  </si>
  <si>
    <r>
      <rPr>
        <sz val="11"/>
        <color rgb="FF000000"/>
        <rFont val="宋体"/>
        <charset val="134"/>
      </rPr>
      <t>教育支出</t>
    </r>
  </si>
  <si>
    <t xml:space="preserve">    职业教育</t>
  </si>
  <si>
    <t xml:space="preserve">    中等职业教育</t>
  </si>
  <si>
    <t>208</t>
  </si>
  <si>
    <r>
      <rPr>
        <sz val="11"/>
        <color rgb="FF000000"/>
        <rFont val="宋体"/>
        <charset val="134"/>
      </rPr>
      <t>社会保障和就业支出</t>
    </r>
  </si>
  <si>
    <t>20805</t>
  </si>
  <si>
    <t xml:space="preserve">  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</si>
  <si>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</si>
  <si>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</si>
  <si>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</si>
  <si>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</si>
  <si>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</si>
  <si>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r>
      <rPr>
        <sz val="11"/>
        <color rgb="FF000000"/>
        <rFont val="宋体"/>
        <charset val="134"/>
      </rPr>
      <t>卫生健康支出</t>
    </r>
  </si>
  <si>
    <t>21011</t>
  </si>
  <si>
    <t xml:space="preserve">    行政事业单位医疗</t>
  </si>
  <si>
    <t>2101102</t>
  </si>
  <si>
    <t xml:space="preserve">    事业单位医疗</t>
  </si>
  <si>
    <t>221</t>
  </si>
  <si>
    <r>
      <rPr>
        <sz val="11"/>
        <color rgb="FF000000"/>
        <rFont val="宋体"/>
        <charset val="134"/>
      </rPr>
      <t>住房保障支出</t>
    </r>
  </si>
  <si>
    <t>22102</t>
  </si>
  <si>
    <t xml:space="preserve">    住房改革支出</t>
  </si>
  <si>
    <t>2210201</t>
  </si>
  <si>
    <t xml:space="preserve">    住房公积金</t>
  </si>
  <si>
    <t>表3</t>
  </si>
  <si>
    <t>一般公共预算基本支出表</t>
  </si>
  <si>
    <t>支出经济分类科目</t>
  </si>
  <si>
    <t>2022年基本支出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</si>
  <si>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</si>
  <si>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</si>
  <si>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</si>
  <si>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工资福利支出</t>
    </r>
  </si>
  <si>
    <t>30101</t>
  </si>
  <si>
    <r>
      <rPr>
        <sz val="11"/>
        <color rgb="FF000000"/>
        <rFont val="宋体"/>
        <charset val="134"/>
      </rPr>
      <t>基本工资</t>
    </r>
  </si>
  <si>
    <t>30102</t>
  </si>
  <si>
    <r>
      <rPr>
        <sz val="11"/>
        <color rgb="FF000000"/>
        <rFont val="宋体"/>
        <charset val="134"/>
      </rPr>
      <t>津贴补贴</t>
    </r>
  </si>
  <si>
    <t>30107</t>
  </si>
  <si>
    <r>
      <rPr>
        <sz val="11"/>
        <color rgb="FF000000"/>
        <rFont val="宋体"/>
        <charset val="134"/>
      </rPr>
      <t>绩效工资</t>
    </r>
  </si>
  <si>
    <t>30108</t>
  </si>
  <si>
    <r>
      <rPr>
        <sz val="11"/>
        <color rgb="FF000000"/>
        <rFont val="宋体"/>
        <charset val="134"/>
      </rPr>
      <t>机关事业单位基本养老保险缴费</t>
    </r>
  </si>
  <si>
    <t>30109</t>
  </si>
  <si>
    <r>
      <rPr>
        <sz val="11"/>
        <color rgb="FF000000"/>
        <rFont val="宋体"/>
        <charset val="134"/>
      </rPr>
      <t>职业年金缴费</t>
    </r>
  </si>
  <si>
    <t>30110</t>
  </si>
  <si>
    <r>
      <rPr>
        <sz val="11"/>
        <color rgb="FF000000"/>
        <rFont val="宋体"/>
        <charset val="134"/>
      </rPr>
      <t>职工基本医疗保险缴费</t>
    </r>
  </si>
  <si>
    <t>30112</t>
  </si>
  <si>
    <r>
      <rPr>
        <sz val="11"/>
        <color rgb="FF000000"/>
        <rFont val="宋体"/>
        <charset val="134"/>
      </rPr>
      <t>其他社会保障缴费</t>
    </r>
  </si>
  <si>
    <t>30113</t>
  </si>
  <si>
    <r>
      <rPr>
        <sz val="11"/>
        <color rgb="FF000000"/>
        <rFont val="宋体"/>
        <charset val="134"/>
      </rPr>
      <t>住房公积金</t>
    </r>
  </si>
  <si>
    <t>30114</t>
  </si>
  <si>
    <r>
      <rPr>
        <sz val="11"/>
        <color rgb="FF000000"/>
        <rFont val="宋体"/>
        <charset val="134"/>
      </rPr>
      <t>医疗费</t>
    </r>
  </si>
  <si>
    <t>30199</t>
  </si>
  <si>
    <r>
      <rPr>
        <sz val="11"/>
        <color rgb="FF000000"/>
        <rFont val="宋体"/>
        <charset val="134"/>
      </rPr>
      <t>其他工资福利支出</t>
    </r>
  </si>
  <si>
    <t>302</t>
  </si>
  <si>
    <r>
      <rPr>
        <sz val="11"/>
        <color rgb="FF000000"/>
        <rFont val="宋体"/>
        <charset val="134"/>
      </rPr>
      <t>商品和服务支出</t>
    </r>
  </si>
  <si>
    <t>30201</t>
  </si>
  <si>
    <r>
      <rPr>
        <sz val="11"/>
        <color rgb="FF000000"/>
        <rFont val="宋体"/>
        <charset val="134"/>
      </rPr>
      <t>办公费</t>
    </r>
  </si>
  <si>
    <t>30202</t>
  </si>
  <si>
    <r>
      <rPr>
        <sz val="11"/>
        <color rgb="FF000000"/>
        <rFont val="宋体"/>
        <charset val="134"/>
      </rPr>
      <t>印刷费</t>
    </r>
  </si>
  <si>
    <t>30203</t>
  </si>
  <si>
    <r>
      <rPr>
        <sz val="11"/>
        <color rgb="FF000000"/>
        <rFont val="宋体"/>
        <charset val="134"/>
      </rPr>
      <t>咨询费</t>
    </r>
  </si>
  <si>
    <t>30204</t>
  </si>
  <si>
    <r>
      <rPr>
        <sz val="11"/>
        <color rgb="FF000000"/>
        <rFont val="宋体"/>
        <charset val="134"/>
      </rPr>
      <t>手续费</t>
    </r>
  </si>
  <si>
    <t>30205</t>
  </si>
  <si>
    <r>
      <rPr>
        <sz val="11"/>
        <color rgb="FF000000"/>
        <rFont val="宋体"/>
        <charset val="134"/>
      </rPr>
      <t>水费</t>
    </r>
  </si>
  <si>
    <t>30206</t>
  </si>
  <si>
    <r>
      <rPr>
        <sz val="11"/>
        <color rgb="FF000000"/>
        <rFont val="宋体"/>
        <charset val="134"/>
      </rPr>
      <t>电费</t>
    </r>
  </si>
  <si>
    <t>30207</t>
  </si>
  <si>
    <r>
      <rPr>
        <sz val="11"/>
        <color rgb="FF000000"/>
        <rFont val="宋体"/>
        <charset val="134"/>
      </rPr>
      <t>邮电费</t>
    </r>
  </si>
  <si>
    <t>30209</t>
  </si>
  <si>
    <r>
      <rPr>
        <sz val="11"/>
        <color rgb="FF000000"/>
        <rFont val="宋体"/>
        <charset val="134"/>
      </rPr>
      <t>物业管理费</t>
    </r>
  </si>
  <si>
    <t>30211</t>
  </si>
  <si>
    <r>
      <rPr>
        <sz val="11"/>
        <color rgb="FF000000"/>
        <rFont val="宋体"/>
        <charset val="134"/>
      </rPr>
      <t>差旅费</t>
    </r>
  </si>
  <si>
    <t>30213</t>
  </si>
  <si>
    <r>
      <rPr>
        <sz val="11"/>
        <color rgb="FF000000"/>
        <rFont val="宋体"/>
        <charset val="134"/>
      </rPr>
      <t>维修（护）费</t>
    </r>
  </si>
  <si>
    <t>30214</t>
  </si>
  <si>
    <r>
      <rPr>
        <sz val="11"/>
        <color rgb="FF000000"/>
        <rFont val="宋体"/>
        <charset val="134"/>
      </rPr>
      <t>租赁费</t>
    </r>
  </si>
  <si>
    <t>30215</t>
  </si>
  <si>
    <r>
      <rPr>
        <sz val="11"/>
        <color rgb="FF000000"/>
        <rFont val="宋体"/>
        <charset val="134"/>
      </rPr>
      <t>会议费</t>
    </r>
  </si>
  <si>
    <t>30216</t>
  </si>
  <si>
    <r>
      <rPr>
        <sz val="11"/>
        <color rgb="FF000000"/>
        <rFont val="宋体"/>
        <charset val="134"/>
      </rPr>
      <t>培训费</t>
    </r>
  </si>
  <si>
    <t>30218</t>
  </si>
  <si>
    <r>
      <rPr>
        <sz val="11"/>
        <color rgb="FF000000"/>
        <rFont val="宋体"/>
        <charset val="134"/>
      </rPr>
      <t>专用材料费</t>
    </r>
  </si>
  <si>
    <t>30226</t>
  </si>
  <si>
    <r>
      <rPr>
        <sz val="11"/>
        <color rgb="FF000000"/>
        <rFont val="宋体"/>
        <charset val="134"/>
      </rPr>
      <t>劳务费</t>
    </r>
  </si>
  <si>
    <t>30227</t>
  </si>
  <si>
    <r>
      <rPr>
        <sz val="11"/>
        <color rgb="FF000000"/>
        <rFont val="宋体"/>
        <charset val="134"/>
      </rPr>
      <t>委托业务费</t>
    </r>
  </si>
  <si>
    <t>30228</t>
  </si>
  <si>
    <r>
      <rPr>
        <sz val="11"/>
        <color rgb="FF000000"/>
        <rFont val="宋体"/>
        <charset val="134"/>
      </rPr>
      <t>工会经费</t>
    </r>
  </si>
  <si>
    <t>30231</t>
  </si>
  <si>
    <r>
      <rPr>
        <sz val="11"/>
        <color rgb="FF000000"/>
        <rFont val="宋体"/>
        <charset val="134"/>
      </rPr>
      <t>公务用车运行维护费</t>
    </r>
  </si>
  <si>
    <t>30239</t>
  </si>
  <si>
    <r>
      <rPr>
        <sz val="11"/>
        <color rgb="FF000000"/>
        <rFont val="宋体"/>
        <charset val="134"/>
      </rPr>
      <t>其他交通费用</t>
    </r>
  </si>
  <si>
    <t>30299</t>
  </si>
  <si>
    <r>
      <rPr>
        <sz val="11"/>
        <color rgb="FF000000"/>
        <rFont val="宋体"/>
        <charset val="134"/>
      </rPr>
      <t>其他商品和服务支出</t>
    </r>
  </si>
  <si>
    <t>303</t>
  </si>
  <si>
    <r>
      <rPr>
        <sz val="11"/>
        <color rgb="FF000000"/>
        <rFont val="宋体"/>
        <charset val="134"/>
      </rPr>
      <t>对个人和家庭的补助</t>
    </r>
  </si>
  <si>
    <t>30305</t>
  </si>
  <si>
    <r>
      <rPr>
        <sz val="11"/>
        <color rgb="FF000000"/>
        <rFont val="宋体"/>
        <charset val="134"/>
      </rPr>
      <t>生活补助</t>
    </r>
  </si>
  <si>
    <t>30308</t>
  </si>
  <si>
    <r>
      <rPr>
        <sz val="11"/>
        <color rgb="FF000000"/>
        <rFont val="宋体"/>
        <charset val="134"/>
      </rPr>
      <t>助学金</t>
    </r>
  </si>
  <si>
    <t>30309</t>
  </si>
  <si>
    <r>
      <rPr>
        <sz val="11"/>
        <color rgb="FF000000"/>
        <rFont val="宋体"/>
        <charset val="134"/>
      </rPr>
      <t>奖励金</t>
    </r>
  </si>
  <si>
    <t>30399</t>
  </si>
  <si>
    <r>
      <rPr>
        <sz val="11"/>
        <color rgb="FF000000"/>
        <rFont val="宋体"/>
        <charset val="134"/>
      </rPr>
      <t>其他对个人和家庭的补助</t>
    </r>
  </si>
  <si>
    <t>310</t>
  </si>
  <si>
    <r>
      <rPr>
        <sz val="11"/>
        <color rgb="FF000000"/>
        <rFont val="宋体"/>
        <charset val="134"/>
      </rPr>
      <t>资本性支出</t>
    </r>
  </si>
  <si>
    <t>31002</t>
  </si>
  <si>
    <r>
      <rPr>
        <sz val="11"/>
        <color rgb="FF000000"/>
        <rFont val="宋体"/>
        <charset val="134"/>
      </rPr>
      <t>办公设备购置</t>
    </r>
  </si>
  <si>
    <t>31003</t>
  </si>
  <si>
    <r>
      <rPr>
        <sz val="11"/>
        <color rgb="FF000000"/>
        <rFont val="宋体"/>
        <charset val="134"/>
      </rPr>
      <t>专用设备购置</t>
    </r>
  </si>
  <si>
    <t>31007</t>
  </si>
  <si>
    <r>
      <rPr>
        <sz val="11"/>
        <color rgb="FF000000"/>
        <rFont val="宋体"/>
        <charset val="134"/>
      </rPr>
      <t>信息网络及软件购置更新</t>
    </r>
  </si>
  <si>
    <t>表4</t>
  </si>
  <si>
    <t xml:space="preserve">
</t>
  </si>
  <si>
    <t>一般公共预算“三公”经费支出表</t>
  </si>
  <si>
    <t>2021年预算数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</si>
  <si>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</si>
  <si>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</si>
  <si>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</si>
  <si>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</si>
  <si>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</si>
  <si>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</si>
  <si>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表5</t>
  </si>
  <si>
    <t>政府性基金预算支出表</t>
  </si>
  <si>
    <t>备注</t>
  </si>
  <si>
    <t>本年没有发生与该表相关的预算支出数据</t>
  </si>
  <si>
    <t xml:space="preserve"> </t>
  </si>
  <si>
    <t>表6</t>
  </si>
  <si>
    <t>政府性基金预算“三公”经费支出表</t>
  </si>
  <si>
    <t>金额单位：万元</t>
  </si>
  <si>
    <t>表7</t>
  </si>
  <si>
    <t>收支预算总表</t>
  </si>
  <si>
    <t>国有资本经营预算</t>
  </si>
  <si>
    <t>单位资金</t>
  </si>
  <si>
    <t> 一般公共预算拨款收入</t>
  </si>
  <si>
    <t> 政府性基金预算拨款收入</t>
  </si>
  <si>
    <t> 国有资本经营预算拨款收入</t>
  </si>
  <si>
    <t> 事业收入</t>
  </si>
  <si>
    <t> </t>
  </si>
  <si>
    <t> 上级补助收入</t>
  </si>
  <si>
    <t> 附属单位上缴收入</t>
  </si>
  <si>
    <t> 事业单位经营收入</t>
  </si>
  <si>
    <t> 其他收入</t>
  </si>
  <si>
    <t>二、上年结转结余</t>
  </si>
  <si>
    <t>二、年终结转结余</t>
  </si>
  <si>
    <t> 一般公共预算</t>
  </si>
  <si>
    <t> 政府性基金预算</t>
  </si>
  <si>
    <t> 国有资本经营预算</t>
  </si>
  <si>
    <t> 财政专户管理资金</t>
  </si>
  <si>
    <t> 单位资金</t>
  </si>
  <si>
    <t>表8</t>
  </si>
  <si>
    <t>收入预算总表</t>
  </si>
  <si>
    <t>部门（单位）代码</t>
  </si>
  <si>
    <t>部门（单位）名称</t>
  </si>
  <si>
    <t>本年收入</t>
  </si>
  <si>
    <t>上年结转结余</t>
  </si>
  <si>
    <t>国有资本经营预算资金</t>
  </si>
  <si>
    <t>203</t>
  </si>
  <si>
    <t>省教育厅</t>
  </si>
  <si>
    <t>203028</t>
  </si>
  <si>
    <t>省银行学校</t>
  </si>
  <si>
    <t>表9</t>
  </si>
  <si>
    <t>支出预算总表</t>
  </si>
  <si>
    <t>其中：</t>
  </si>
  <si>
    <t>事业单位经营支出</t>
  </si>
  <si>
    <t>上缴上级支出</t>
  </si>
  <si>
    <t>对附属单位补助支出</t>
  </si>
  <si>
    <t>20503</t>
  </si>
  <si>
    <r>
      <rPr>
        <sz val="11"/>
        <color rgb="FF000000"/>
        <rFont val="宋体"/>
        <charset val="134"/>
      </rPr>
      <t>职业教育</t>
    </r>
  </si>
  <si>
    <t>2050302</t>
  </si>
  <si>
    <r>
      <rPr>
        <sz val="11"/>
        <color rgb="FF000000"/>
        <rFont val="宋体"/>
        <charset val="134"/>
      </rPr>
      <t>中等职业教育</t>
    </r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</si>
  <si>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</si>
  <si>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</si>
  <si>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r>
      <rPr>
        <sz val="11"/>
        <color rgb="FF000000"/>
        <rFont val="宋体"/>
        <charset val="134"/>
      </rPr>
      <t>机关事业单位职业年金缴费支出</t>
    </r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</si>
  <si>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</si>
  <si>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事业单位医疗</t>
    </r>
  </si>
  <si>
    <r>
      <rPr>
        <sz val="11"/>
        <color rgb="FF000000"/>
        <rFont val="宋体"/>
        <charset val="134"/>
      </rPr>
      <t>住房改革支出</t>
    </r>
  </si>
  <si>
    <t>表10</t>
  </si>
  <si>
    <t>项目支出绩效信息表</t>
  </si>
  <si>
    <t>项目名称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</si>
  <si>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</si>
  <si>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</si>
  <si>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</si>
  <si>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</si>
  <si>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</si>
  <si>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</si>
  <si>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</si>
  <si>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</si>
  <si>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</si>
  <si>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</si>
  <si>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46000021R000000006640-工资奖金津补贴</t>
  </si>
  <si>
    <t>203028-省银行学校</t>
  </si>
  <si>
    <t>严格执行相关政策，保障工资及时发放、足额发放，预算编制科学合理，减少结余资金</t>
  </si>
  <si>
    <t>产出指标</t>
  </si>
  <si>
    <t>时效指标</t>
  </si>
  <si>
    <t>发放及时率</t>
  </si>
  <si>
    <t>＝</t>
  </si>
  <si>
    <t>100</t>
  </si>
  <si>
    <t>%</t>
  </si>
  <si>
    <t>22.5</t>
  </si>
  <si>
    <t>正向指标</t>
  </si>
  <si>
    <t>数量指标</t>
  </si>
  <si>
    <t>科目调整次数</t>
  </si>
  <si>
    <t>≤</t>
  </si>
  <si>
    <t>10</t>
  </si>
  <si>
    <t>次</t>
  </si>
  <si>
    <t>反向指标</t>
  </si>
  <si>
    <t>足额保障率</t>
  </si>
  <si>
    <t>效益指标</t>
  </si>
  <si>
    <t>经济效益指标</t>
  </si>
  <si>
    <t>结余率=结余数/预算数</t>
  </si>
  <si>
    <t>5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</si>
  <si>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</si>
  <si>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</si>
  <si>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</si>
  <si>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</si>
  <si>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</si>
  <si>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</si>
  <si>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46000021R000000006659-编外长聘人员工资福利</t>
  </si>
  <si>
    <t>46000021R000000006663-住房公积金</t>
  </si>
  <si>
    <t>46000021T000000002732-设备（装备）购置与运行维护</t>
  </si>
  <si>
    <t>总体目标：1、满足专业教学需求，保证顺利完成教育教学任务。 2、丰富师生业余文化生活，增添生活幸福指数。</t>
  </si>
  <si>
    <t>满意度指标</t>
  </si>
  <si>
    <t>服务对象满意度指标</t>
  </si>
  <si>
    <t>师生的满意度</t>
  </si>
  <si>
    <t>≥</t>
  </si>
  <si>
    <t>80</t>
  </si>
  <si>
    <t>电脑购置30台</t>
  </si>
  <si>
    <t>30</t>
  </si>
  <si>
    <t>台（套）</t>
  </si>
  <si>
    <t>60</t>
  </si>
  <si>
    <t>社会效益指标</t>
  </si>
  <si>
    <t>20</t>
  </si>
  <si>
    <t>46000021T000000002733-设施维护与改造</t>
  </si>
  <si>
    <t>1、保证教育教学设备正常运行，保障教学秩序顺利进行。 2、维护维修好办学后勤设备，提高服务师生质量。</t>
  </si>
  <si>
    <t>可持续影响指标</t>
  </si>
  <si>
    <t>设备运行完好率</t>
  </si>
  <si>
    <t>＞</t>
  </si>
  <si>
    <t>95</t>
  </si>
  <si>
    <t>设备维修维护率</t>
  </si>
  <si>
    <t>师生满意度</t>
  </si>
  <si>
    <t>46000021T000000002749-学生事务补助</t>
  </si>
  <si>
    <t xml:space="preserve">一、落实省委省政府惠民保障政策，为在校生的学习生活提供尽可能的生活补助，帮助贫困家庭舒紆解困。 二、2021年上半年全日制受益学生2580人、下半年受益学生2996人，每人每年300元，做到应补尽补。 </t>
  </si>
  <si>
    <t>学生、家长满意度</t>
  </si>
  <si>
    <t>副食品价格补助标准</t>
  </si>
  <si>
    <t>300</t>
  </si>
  <si>
    <t>元/人</t>
  </si>
  <si>
    <t>25</t>
  </si>
  <si>
    <t>可持续发展指标</t>
  </si>
  <si>
    <t>应补尽补率</t>
  </si>
  <si>
    <t>副食品价格补助学生人数</t>
  </si>
  <si>
    <t>2854</t>
  </si>
  <si>
    <t>人</t>
  </si>
  <si>
    <t>46000021T000000002875-人才引进与师资队伍建设</t>
  </si>
  <si>
    <t>1、全面提升专业教师专业教学能力和职业素。 2、大力提升班主任、教学管理人员的学生管理水平和职业素养。 3、为广大教职工工作能力的提高提供培训、进修的机会。</t>
  </si>
  <si>
    <t>教职工的满意度</t>
  </si>
  <si>
    <t>90</t>
  </si>
  <si>
    <t>教职工培训与继续教育人次</t>
  </si>
  <si>
    <t>130</t>
  </si>
  <si>
    <t>人/次</t>
  </si>
  <si>
    <t>50</t>
  </si>
  <si>
    <t>教职工素质进步、学校声誉提升</t>
  </si>
  <si>
    <t>46000021T000000002876-学校体育卫生艺术与国防教育</t>
  </si>
  <si>
    <t>一、抓好入学教育“关口”，全面培养德智体美劳新时代接班人，全面提升办学质量。 一、举办体育节、艺术节、校运会三节活动，丰富学生业余文化生活，促进学生身心全面健康发展。 三、定期举办“技能节”，提升师生专业技能水平，为今后走向社会夯实技能基础。</t>
  </si>
  <si>
    <t>入学教育人次</t>
  </si>
  <si>
    <t>1000</t>
  </si>
  <si>
    <t>人次</t>
  </si>
  <si>
    <t>35</t>
  </si>
  <si>
    <t>“三节一会”学生参与率</t>
  </si>
  <si>
    <t>学生、家长认可度</t>
  </si>
  <si>
    <t>46000021Y000000006662-公用支出</t>
  </si>
  <si>
    <t>保障单位日常运转，提高预算编制质量，严格执行预算</t>
  </si>
  <si>
    <t>运转保障率</t>
  </si>
  <si>
    <t>“三公经费控制率”=（实际支出数/预算安排数）×100%</t>
  </si>
  <si>
    <t>质量指标</t>
  </si>
  <si>
    <t>预算编制质量=∣（执行数-预算数）/预算数∣</t>
  </si>
  <si>
    <t>46000022T000000159692-学生公寓楼7#楼、8#楼及教学综合楼改造工程项目</t>
  </si>
  <si>
    <t>学生宿舍公寓楼于2009年投入使用、教学综合楼2013年投入使用至今， 多年使用后相关设施老化坏损严重，如瓷砖破损、厕所门损坏、蹲便器损坏、卫生间多处出现渗水、女生宿舍内墙涂料破损脱落严重、宿舍落水管偏小经常堵塞等情况。该项目实施：1.可以改善学校教育教学办学条件，保证学生有一个良好的学习生活环境。2.消除安全隐患。</t>
  </si>
  <si>
    <t>维修维护返修率</t>
  </si>
  <si>
    <t>＜</t>
  </si>
  <si>
    <t>40</t>
  </si>
  <si>
    <t>项目完成优良率</t>
  </si>
  <si>
    <t>46000022T000000159699-职业教育提质培优项目</t>
  </si>
  <si>
    <t>1.加强“双师型”教师队伍建设。依托省教培院及有关中职学校开展教师信息化教学能力提升培训。优化职业院校教师准入制度，实施特聘兼职教师项目。 2.改善中职办学条件，提升教育教学质量，继续承办2021年职业院校技能大赛（省赛）。对全国职业院校技能大赛获奖者给予奖励。</t>
  </si>
  <si>
    <t>工作室1+X证书制度种子教师培训人次</t>
  </si>
  <si>
    <t>0</t>
  </si>
  <si>
    <t>受训教师满意度</t>
  </si>
  <si>
    <t>85</t>
  </si>
  <si>
    <t>15</t>
  </si>
  <si>
    <t>承办全省职业院校技能大赛项目数</t>
  </si>
  <si>
    <t>4</t>
  </si>
  <si>
    <t>个</t>
  </si>
  <si>
    <t>1+X证书制度种子教师培训合格率</t>
  </si>
  <si>
    <t>46000022T000000159774-校园广播系统及舞台设备购置项目</t>
  </si>
  <si>
    <t xml:space="preserve">1.加强校园文化建设，弥补师生文体活动设施缺失短板，丰富全校师生文化生活。 2.为积极组织校园文体活动提供支持，提升师生学习和生活幸福指数，保持学校可持续健康发展。 </t>
  </si>
  <si>
    <t>项目建设优良率</t>
  </si>
  <si>
    <t>学生受益面</t>
  </si>
  <si>
    <t>46000022T000000161092-大中专学校全日制在校学生价格临时补贴</t>
  </si>
  <si>
    <t>1.在校生价格临时补贴做到应补尽补，不漏一人。 2.传导国家惠民政策，增加学生幸福指数，尽可能做到学生家长均满意。</t>
  </si>
  <si>
    <t>帮扶对象满意度指标</t>
  </si>
  <si>
    <t>学生及家长满意度</t>
  </si>
  <si>
    <t>在校生价格临时补贴享受人数比例</t>
  </si>
  <si>
    <t>46000022T000000162229-学生资助补助项目</t>
  </si>
  <si>
    <t>98</t>
  </si>
  <si>
    <t>中等职业学校省级优秀学生奖学金获奖人数</t>
  </si>
  <si>
    <t>34</t>
  </si>
  <si>
    <t xml:space="preserve">1、全日制在校生免学费人数保持在2854人以上，每人每年免学费补助标准2600元，争取应补尽补。国家助学金享受人数以实际核批数为准，2022年按不低于300人计算，每年每人2000元，争取应补尽补。 2、省级优秀学生奖学金、国家奖学金获奖人数及标准按照上级主管部门核定数执行。 3.为学校可持续发展提供可持续经费保障,免学费资金主要用于弥补办学经费和人员经费不足。国家助学金可助力家庭经济困难学生安心求学。 </t>
  </si>
  <si>
    <t>中等职业学校免学费受助人数</t>
  </si>
  <si>
    <t>中等职业学校免住宿费受助人数</t>
  </si>
  <si>
    <t>学校、家长及学生满意度</t>
  </si>
  <si>
    <t>中等职业学校国家奖学金获奖人数</t>
  </si>
  <si>
    <t>中等职业学校国家助学金受助人数</t>
  </si>
  <si>
    <t>46000022T000000639264-职业院校教师素质提高计划</t>
  </si>
  <si>
    <t xml:space="preserve">计算机网络技术工作室经费30万元，依托省教培院及有关中职学校开展教师信息化教学能力提升培训。教师企业实践经费3.6万元。1+X证书制度种子教师培训经费10万元，“加强“双师型”教师队伍建设，培养具有相应专业职业资格的高水平教师。 </t>
  </si>
  <si>
    <t>提升专业教师信息化教学水平</t>
  </si>
  <si>
    <t>教师满意度</t>
  </si>
  <si>
    <t>参加省技能大赛（中职组）“物联网技术应用与维护”等4个专业赛项人数</t>
  </si>
  <si>
    <t>1+X证书师资培训人数</t>
  </si>
  <si>
    <t>46000022T000000639272-教学电脑正版软件购置</t>
  </si>
  <si>
    <t>购买正版操作系统软件410套，金额41万元，购买正版办公软件650套，金额39万元</t>
  </si>
  <si>
    <t>正版操作系统软件数量</t>
  </si>
  <si>
    <t>410</t>
  </si>
  <si>
    <t>套</t>
  </si>
  <si>
    <t>电脑正版软件覆盖率</t>
  </si>
  <si>
    <t>正版办公软件数量</t>
  </si>
  <si>
    <t>650</t>
  </si>
  <si>
    <t>46000022T000000639276-文体活动馆空调购置</t>
  </si>
  <si>
    <t>购买13台空调，总金额8万元，用于新建文体活动馆配套设施。</t>
  </si>
  <si>
    <t>使用年限</t>
  </si>
  <si>
    <t>年</t>
  </si>
  <si>
    <t>购买空调数量</t>
  </si>
  <si>
    <t>13</t>
  </si>
  <si>
    <t>台/套</t>
  </si>
  <si>
    <t>46000022T000000639280-学生宿舍楼外墙粉刷工程</t>
  </si>
  <si>
    <t>采用绿色环保材料，对两栋学生宿舍公寓楼外墙粉刷，共15层，约5000平米*96.16元/平米。</t>
  </si>
  <si>
    <t>墙体粉刷面积</t>
  </si>
  <si>
    <t>5000</t>
  </si>
  <si>
    <t>平米</t>
  </si>
  <si>
    <t>工程优质率</t>
  </si>
  <si>
    <t>46000022T000000639586-学生顶岗实习服务平台购置</t>
  </si>
  <si>
    <t>加强实习生岗前培训和就业指导工作，用信息化手段全面了解实习生顶岗实习情况，防范化解实习风险，需购置学生顶岗实习服务平台高效做好该项工作，平台软件购置预算18万元.</t>
  </si>
  <si>
    <t>实习管理效率提升度</t>
  </si>
  <si>
    <t>师生使用平台的满意度</t>
  </si>
  <si>
    <t>平台使用覆盖率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</si>
</sst>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50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name val="黑体"/>
      <charset val="134"/>
    </font>
    <font>
      <b/>
      <sz val="11"/>
      <color rgb="FF000000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b/>
      <sz val="11"/>
      <name val="SimSun"/>
      <charset val="134"/>
    </font>
    <font>
      <sz val="11"/>
      <color rgb="FFC0C0C0"/>
      <name val="宋体"/>
      <charset val="134"/>
    </font>
    <font>
      <sz val="11"/>
      <name val="宋体"/>
      <charset val="134"/>
    </font>
    <font>
      <sz val="9"/>
      <name val="Hiragino Sans GB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color rgb="FF000000"/>
      <name val="宋体"/>
      <charset val="134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C0C0C0"/>
      <name val="宋体"/>
      <charset val="134"/>
    </font>
    <font>
      <sz val="10"/>
      <name val="宋体"/>
      <charset val="134"/>
    </font>
    <font>
      <sz val="9"/>
      <color rgb="FFC0C0C0"/>
      <name val="SimSun"/>
      <charset val="134"/>
    </font>
    <font>
      <b/>
      <sz val="11"/>
      <color indexed="8"/>
      <name val="宋体"/>
      <charset val="1"/>
      <scheme val="minor"/>
    </font>
    <font>
      <b/>
      <sz val="10"/>
      <name val="宋体"/>
      <charset val="134"/>
    </font>
    <font>
      <sz val="10"/>
      <name val="simhei"/>
      <charset val="134"/>
    </font>
    <font>
      <sz val="10"/>
      <color rgb="FF000000"/>
      <name val="宋体"/>
      <charset val="134"/>
    </font>
    <font>
      <b/>
      <sz val="26"/>
      <name val="黑体"/>
      <charset val="134"/>
    </font>
    <font>
      <b/>
      <sz val="36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4" borderId="1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5" borderId="22" applyNumberFormat="0" applyAlignment="0" applyProtection="0">
      <alignment vertical="center"/>
    </xf>
    <xf numFmtId="0" fontId="40" fillId="6" borderId="23" applyNumberFormat="0" applyAlignment="0" applyProtection="0">
      <alignment vertical="center"/>
    </xf>
    <xf numFmtId="0" fontId="41" fillId="6" borderId="22" applyNumberFormat="0" applyAlignment="0" applyProtection="0">
      <alignment vertical="center"/>
    </xf>
    <xf numFmtId="0" fontId="42" fillId="7" borderId="24" applyNumberFormat="0" applyAlignment="0" applyProtection="0">
      <alignment vertical="center"/>
    </xf>
    <xf numFmtId="0" fontId="43" fillId="0" borderId="25" applyNumberFormat="0" applyFill="0" applyAlignment="0" applyProtection="0">
      <alignment vertical="center"/>
    </xf>
    <xf numFmtId="0" fontId="44" fillId="0" borderId="26" applyNumberFormat="0" applyFill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9" fillId="33" borderId="0" applyNumberFormat="0" applyBorder="0" applyAlignment="0" applyProtection="0">
      <alignment vertical="center"/>
    </xf>
    <xf numFmtId="0" fontId="48" fillId="34" borderId="0" applyNumberFormat="0" applyBorder="0" applyAlignment="0" applyProtection="0">
      <alignment vertical="center"/>
    </xf>
  </cellStyleXfs>
  <cellXfs count="113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right" vertical="center" wrapText="1"/>
    </xf>
    <xf numFmtId="0" fontId="1" fillId="3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right" vertical="center" wrapText="1"/>
    </xf>
    <xf numFmtId="0" fontId="14" fillId="0" borderId="3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left" vertical="center"/>
    </xf>
    <xf numFmtId="4" fontId="18" fillId="0" borderId="3" xfId="0" applyNumberFormat="1" applyFont="1" applyBorder="1" applyAlignment="1">
      <alignment horizontal="right" vertical="center"/>
    </xf>
    <xf numFmtId="0" fontId="14" fillId="0" borderId="3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right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left" vertical="center"/>
    </xf>
    <xf numFmtId="4" fontId="11" fillId="0" borderId="3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/>
    </xf>
    <xf numFmtId="4" fontId="1" fillId="0" borderId="15" xfId="0" applyNumberFormat="1" applyFont="1" applyFill="1" applyBorder="1" applyAlignment="1">
      <alignment horizontal="right" vertical="center"/>
    </xf>
    <xf numFmtId="0" fontId="23" fillId="0" borderId="0" xfId="0" applyFont="1">
      <alignment vertical="center"/>
    </xf>
    <xf numFmtId="0" fontId="0" fillId="0" borderId="0" xfId="0" applyFont="1" applyAlignment="1">
      <alignment horizontal="left" vertical="center"/>
    </xf>
    <xf numFmtId="4" fontId="9" fillId="0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left" vertical="center"/>
    </xf>
    <xf numFmtId="0" fontId="21" fillId="0" borderId="7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4" fillId="0" borderId="18" xfId="0" applyFont="1" applyBorder="1">
      <alignment vertical="center"/>
    </xf>
    <xf numFmtId="0" fontId="16" fillId="0" borderId="0" xfId="0" applyFont="1">
      <alignment vertical="center"/>
    </xf>
    <xf numFmtId="0" fontId="25" fillId="0" borderId="0" xfId="0" applyFont="1" applyBorder="1" applyAlignment="1">
      <alignment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/>
    </xf>
    <xf numFmtId="4" fontId="21" fillId="0" borderId="3" xfId="0" applyNumberFormat="1" applyFont="1" applyBorder="1" applyAlignment="1">
      <alignment horizontal="right" vertical="center"/>
    </xf>
    <xf numFmtId="4" fontId="26" fillId="0" borderId="3" xfId="0" applyNumberFormat="1" applyFont="1" applyFill="1" applyBorder="1" applyAlignment="1">
      <alignment horizontal="right" vertical="center"/>
    </xf>
    <xf numFmtId="0" fontId="16" fillId="0" borderId="3" xfId="0" applyFont="1" applyBorder="1">
      <alignment vertical="center"/>
    </xf>
    <xf numFmtId="0" fontId="21" fillId="0" borderId="3" xfId="0" applyFont="1" applyFill="1" applyBorder="1" applyAlignment="1">
      <alignment horizontal="left" vertical="center"/>
    </xf>
    <xf numFmtId="4" fontId="26" fillId="0" borderId="15" xfId="0" applyNumberFormat="1" applyFont="1" applyFill="1" applyBorder="1" applyAlignment="1">
      <alignment horizontal="right" vertical="center"/>
    </xf>
    <xf numFmtId="0" fontId="24" fillId="0" borderId="3" xfId="0" applyFont="1" applyBorder="1" applyAlignment="1">
      <alignment horizontal="center" vertical="center"/>
    </xf>
    <xf numFmtId="4" fontId="24" fillId="0" borderId="3" xfId="0" applyNumberFormat="1" applyFont="1" applyBorder="1" applyAlignment="1">
      <alignment horizontal="right"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6" fontId="29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8:A10"/>
  <sheetViews>
    <sheetView workbookViewId="0">
      <selection activeCell="A1" sqref="$A1:$XFD7"/>
    </sheetView>
  </sheetViews>
  <sheetFormatPr defaultColWidth="10" defaultRowHeight="13.5"/>
  <cols>
    <col min="1" max="1" width="143.616666666667" customWidth="1"/>
    <col min="2" max="2" width="9.76666666666667" customWidth="1"/>
  </cols>
  <sheetData>
    <row r="8" ht="33.75" spans="1:1">
      <c r="A8" s="110" t="s">
        <v>0</v>
      </c>
    </row>
    <row r="9" ht="85" customHeight="1" spans="1:1">
      <c r="A9" s="111" t="s">
        <v>1</v>
      </c>
    </row>
    <row r="10" ht="146.65" customHeight="1" spans="1:1">
      <c r="A10" s="112"/>
    </row>
  </sheetData>
  <printOptions horizontalCentered="1"/>
  <pageMargins left="0.751388888888889" right="0.751388888888889" top="1.18055555555556" bottom="1.18055555555556" header="0.393055555555556" footer="0.393055555555556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pane ySplit="5" topLeftCell="A18" activePane="bottomLeft" state="frozen"/>
      <selection/>
      <selection pane="bottomLeft" activeCell="C18" sqref="C18"/>
    </sheetView>
  </sheetViews>
  <sheetFormatPr defaultColWidth="10" defaultRowHeight="13.5" outlineLevelCol="6"/>
  <cols>
    <col min="1" max="1" width="29.5583333333333" customWidth="1"/>
    <col min="2" max="2" width="16.8916666666667" customWidth="1"/>
    <col min="3" max="3" width="27.225" customWidth="1"/>
    <col min="4" max="5" width="15.225" customWidth="1"/>
    <col min="6" max="6" width="17.225" customWidth="1"/>
    <col min="7" max="7" width="17.6666666666667" customWidth="1"/>
  </cols>
  <sheetData>
    <row r="1" spans="1:1">
      <c r="A1" t="s">
        <v>2</v>
      </c>
    </row>
    <row r="2" ht="20.25" spans="1:7">
      <c r="A2" s="92" t="s">
        <v>3</v>
      </c>
      <c r="B2" s="93"/>
      <c r="C2" s="93"/>
      <c r="D2" s="93"/>
      <c r="E2" s="93"/>
      <c r="F2" s="93"/>
      <c r="G2" s="93"/>
    </row>
    <row r="3" spans="1:7">
      <c r="A3" s="94" t="s">
        <v>4</v>
      </c>
      <c r="B3" s="95"/>
      <c r="C3" s="96"/>
      <c r="D3" s="95"/>
      <c r="E3" s="97"/>
      <c r="F3" s="98" t="s">
        <v>5</v>
      </c>
      <c r="G3" s="99"/>
    </row>
    <row r="4" spans="1:7">
      <c r="A4" s="100" t="s">
        <v>6</v>
      </c>
      <c r="B4" s="100"/>
      <c r="C4" s="100" t="s">
        <v>7</v>
      </c>
      <c r="D4" s="100"/>
      <c r="E4" s="100"/>
      <c r="F4" s="100"/>
      <c r="G4" s="100"/>
    </row>
    <row r="5" spans="1:7">
      <c r="A5" s="100" t="s">
        <v>8</v>
      </c>
      <c r="B5" s="100" t="s">
        <v>9</v>
      </c>
      <c r="C5" s="100" t="s">
        <v>8</v>
      </c>
      <c r="D5" s="100" t="s">
        <v>10</v>
      </c>
      <c r="E5" s="100" t="s">
        <v>11</v>
      </c>
      <c r="F5" s="100" t="s">
        <v>12</v>
      </c>
      <c r="G5" s="101" t="s">
        <v>13</v>
      </c>
    </row>
    <row r="6" spans="1:7">
      <c r="A6" s="102" t="s">
        <v>14</v>
      </c>
      <c r="B6" s="103">
        <f>B7+B8+B9</f>
        <v>33528750.85</v>
      </c>
      <c r="C6" s="102" t="s">
        <v>15</v>
      </c>
      <c r="D6" s="103">
        <f>D11+D14+D16+D26</f>
        <v>33687159.33</v>
      </c>
      <c r="E6" s="103">
        <f>E11+E14+E16+E26</f>
        <v>32545149.33</v>
      </c>
      <c r="F6" s="103"/>
      <c r="G6" s="103">
        <f>G11+G14+G16+G26</f>
        <v>1142010</v>
      </c>
    </row>
    <row r="7" spans="1:7">
      <c r="A7" s="102" t="s">
        <v>16</v>
      </c>
      <c r="B7" s="104">
        <v>32386740.85</v>
      </c>
      <c r="C7" s="102" t="s">
        <v>17</v>
      </c>
      <c r="D7" s="103"/>
      <c r="E7" s="103"/>
      <c r="F7" s="103"/>
      <c r="G7" s="105"/>
    </row>
    <row r="8" spans="1:7">
      <c r="A8" s="102" t="s">
        <v>18</v>
      </c>
      <c r="B8" s="103"/>
      <c r="C8" s="102" t="s">
        <v>19</v>
      </c>
      <c r="D8" s="103"/>
      <c r="E8" s="103"/>
      <c r="F8" s="103"/>
      <c r="G8" s="105"/>
    </row>
    <row r="9" spans="1:7">
      <c r="A9" s="106" t="s">
        <v>20</v>
      </c>
      <c r="B9" s="104">
        <v>1142010</v>
      </c>
      <c r="C9" s="102" t="s">
        <v>21</v>
      </c>
      <c r="D9" s="103"/>
      <c r="E9" s="103"/>
      <c r="F9" s="103"/>
      <c r="G9" s="105"/>
    </row>
    <row r="10" spans="1:7">
      <c r="A10" s="102" t="s">
        <v>22</v>
      </c>
      <c r="B10" s="103"/>
      <c r="C10" s="102" t="s">
        <v>23</v>
      </c>
      <c r="D10" s="103"/>
      <c r="E10" s="103"/>
      <c r="F10" s="103"/>
      <c r="G10" s="105"/>
    </row>
    <row r="11" spans="1:7">
      <c r="A11" s="102" t="s">
        <v>22</v>
      </c>
      <c r="B11" s="103"/>
      <c r="C11" s="102" t="s">
        <v>24</v>
      </c>
      <c r="D11" s="103">
        <f>E11+F11+G11</f>
        <v>29060028.94</v>
      </c>
      <c r="E11" s="104">
        <v>27918018.94</v>
      </c>
      <c r="F11" s="103"/>
      <c r="G11" s="107">
        <v>1142010</v>
      </c>
    </row>
    <row r="12" spans="1:7">
      <c r="A12" s="102" t="s">
        <v>22</v>
      </c>
      <c r="B12" s="103"/>
      <c r="C12" s="102" t="s">
        <v>25</v>
      </c>
      <c r="D12" s="103"/>
      <c r="E12" s="103"/>
      <c r="F12" s="103"/>
      <c r="G12" s="105"/>
    </row>
    <row r="13" spans="1:7">
      <c r="A13" s="102" t="s">
        <v>22</v>
      </c>
      <c r="B13" s="103"/>
      <c r="C13" s="102" t="s">
        <v>26</v>
      </c>
      <c r="D13" s="103"/>
      <c r="E13" s="103"/>
      <c r="F13" s="103"/>
      <c r="G13" s="105"/>
    </row>
    <row r="14" spans="1:7">
      <c r="A14" s="102" t="s">
        <v>22</v>
      </c>
      <c r="B14" s="103"/>
      <c r="C14" s="102" t="s">
        <v>27</v>
      </c>
      <c r="D14" s="103">
        <f>E14+F14+G14</f>
        <v>2417212.32</v>
      </c>
      <c r="E14" s="104">
        <v>2417212.32</v>
      </c>
      <c r="F14" s="103"/>
      <c r="G14" s="105"/>
    </row>
    <row r="15" spans="1:7">
      <c r="A15" s="102" t="s">
        <v>22</v>
      </c>
      <c r="B15" s="103"/>
      <c r="C15" s="102" t="s">
        <v>28</v>
      </c>
      <c r="D15" s="103"/>
      <c r="E15" s="103"/>
      <c r="F15" s="103"/>
      <c r="G15" s="105"/>
    </row>
    <row r="16" spans="1:7">
      <c r="A16" s="102" t="s">
        <v>22</v>
      </c>
      <c r="B16" s="103"/>
      <c r="C16" s="102" t="s">
        <v>29</v>
      </c>
      <c r="D16" s="103">
        <f>E16+F16+G16</f>
        <v>898721.03</v>
      </c>
      <c r="E16" s="104">
        <v>898721.03</v>
      </c>
      <c r="F16" s="103"/>
      <c r="G16" s="105"/>
    </row>
    <row r="17" spans="1:7">
      <c r="A17" s="102" t="s">
        <v>22</v>
      </c>
      <c r="B17" s="103"/>
      <c r="C17" s="102" t="s">
        <v>30</v>
      </c>
      <c r="D17" s="103"/>
      <c r="E17" s="103"/>
      <c r="F17" s="103"/>
      <c r="G17" s="105"/>
    </row>
    <row r="18" spans="1:7">
      <c r="A18" s="102" t="s">
        <v>22</v>
      </c>
      <c r="B18" s="103"/>
      <c r="C18" s="102" t="s">
        <v>31</v>
      </c>
      <c r="D18" s="103"/>
      <c r="E18" s="103"/>
      <c r="F18" s="103"/>
      <c r="G18" s="105"/>
    </row>
    <row r="19" spans="1:7">
      <c r="A19" s="102" t="s">
        <v>22</v>
      </c>
      <c r="B19" s="103"/>
      <c r="C19" s="102" t="s">
        <v>32</v>
      </c>
      <c r="D19" s="103"/>
      <c r="E19" s="103"/>
      <c r="F19" s="103"/>
      <c r="G19" s="105"/>
    </row>
    <row r="20" spans="1:7">
      <c r="A20" s="102" t="s">
        <v>22</v>
      </c>
      <c r="B20" s="103"/>
      <c r="C20" s="102" t="s">
        <v>33</v>
      </c>
      <c r="D20" s="103"/>
      <c r="E20" s="103"/>
      <c r="F20" s="103"/>
      <c r="G20" s="105"/>
    </row>
    <row r="21" spans="1:7">
      <c r="A21" s="102" t="s">
        <v>22</v>
      </c>
      <c r="B21" s="103"/>
      <c r="C21" s="102" t="s">
        <v>34</v>
      </c>
      <c r="D21" s="103"/>
      <c r="E21" s="103"/>
      <c r="F21" s="103"/>
      <c r="G21" s="105"/>
    </row>
    <row r="22" spans="1:7">
      <c r="A22" s="102" t="s">
        <v>22</v>
      </c>
      <c r="B22" s="103"/>
      <c r="C22" s="102" t="s">
        <v>35</v>
      </c>
      <c r="D22" s="103"/>
      <c r="E22" s="103"/>
      <c r="F22" s="103"/>
      <c r="G22" s="105"/>
    </row>
    <row r="23" spans="1:7">
      <c r="A23" s="102" t="s">
        <v>22</v>
      </c>
      <c r="B23" s="103"/>
      <c r="C23" s="102" t="s">
        <v>36</v>
      </c>
      <c r="D23" s="103"/>
      <c r="E23" s="103"/>
      <c r="F23" s="103"/>
      <c r="G23" s="105"/>
    </row>
    <row r="24" spans="1:7">
      <c r="A24" s="102" t="s">
        <v>22</v>
      </c>
      <c r="B24" s="103"/>
      <c r="C24" s="102" t="s">
        <v>37</v>
      </c>
      <c r="D24" s="103"/>
      <c r="E24" s="103"/>
      <c r="F24" s="103"/>
      <c r="G24" s="105"/>
    </row>
    <row r="25" spans="1:7">
      <c r="A25" s="102" t="s">
        <v>22</v>
      </c>
      <c r="B25" s="103"/>
      <c r="C25" s="102" t="s">
        <v>38</v>
      </c>
      <c r="D25" s="103"/>
      <c r="E25" s="103"/>
      <c r="F25" s="103"/>
      <c r="G25" s="105"/>
    </row>
    <row r="26" spans="1:7">
      <c r="A26" s="102" t="s">
        <v>22</v>
      </c>
      <c r="B26" s="103"/>
      <c r="C26" s="102" t="s">
        <v>39</v>
      </c>
      <c r="D26" s="103">
        <f t="shared" ref="D26:D36" si="0">E26+F26+G26</f>
        <v>1311197.04</v>
      </c>
      <c r="E26" s="104">
        <v>1311197.04</v>
      </c>
      <c r="F26" s="103"/>
      <c r="G26" s="105"/>
    </row>
    <row r="27" spans="1:7">
      <c r="A27" s="102" t="s">
        <v>22</v>
      </c>
      <c r="B27" s="103"/>
      <c r="C27" s="102" t="s">
        <v>40</v>
      </c>
      <c r="D27" s="103">
        <f t="shared" si="0"/>
        <v>0</v>
      </c>
      <c r="E27" s="103"/>
      <c r="F27" s="103"/>
      <c r="G27" s="105"/>
    </row>
    <row r="28" spans="1:7">
      <c r="A28" s="102" t="s">
        <v>22</v>
      </c>
      <c r="B28" s="103"/>
      <c r="C28" s="102" t="s">
        <v>41</v>
      </c>
      <c r="D28" s="103">
        <f t="shared" si="0"/>
        <v>0</v>
      </c>
      <c r="E28" s="103"/>
      <c r="F28" s="103"/>
      <c r="G28" s="105"/>
    </row>
    <row r="29" spans="1:7">
      <c r="A29" s="102" t="s">
        <v>22</v>
      </c>
      <c r="B29" s="103"/>
      <c r="C29" s="102" t="s">
        <v>42</v>
      </c>
      <c r="D29" s="103">
        <f t="shared" si="0"/>
        <v>0</v>
      </c>
      <c r="E29" s="103"/>
      <c r="F29" s="103"/>
      <c r="G29" s="105"/>
    </row>
    <row r="30" spans="1:7">
      <c r="A30" s="102" t="s">
        <v>22</v>
      </c>
      <c r="B30" s="103"/>
      <c r="C30" s="102" t="s">
        <v>43</v>
      </c>
      <c r="D30" s="103">
        <f t="shared" si="0"/>
        <v>0</v>
      </c>
      <c r="E30" s="103"/>
      <c r="F30" s="103"/>
      <c r="G30" s="105"/>
    </row>
    <row r="31" spans="1:7">
      <c r="A31" s="102" t="s">
        <v>22</v>
      </c>
      <c r="B31" s="103"/>
      <c r="C31" s="102" t="s">
        <v>44</v>
      </c>
      <c r="D31" s="103">
        <f t="shared" si="0"/>
        <v>0</v>
      </c>
      <c r="E31" s="103"/>
      <c r="F31" s="103"/>
      <c r="G31" s="105"/>
    </row>
    <row r="32" spans="1:7">
      <c r="A32" s="102" t="s">
        <v>22</v>
      </c>
      <c r="B32" s="103"/>
      <c r="C32" s="102" t="s">
        <v>45</v>
      </c>
      <c r="D32" s="103">
        <f t="shared" si="0"/>
        <v>0</v>
      </c>
      <c r="E32" s="103"/>
      <c r="F32" s="103"/>
      <c r="G32" s="105"/>
    </row>
    <row r="33" spans="1:7">
      <c r="A33" s="102" t="s">
        <v>22</v>
      </c>
      <c r="B33" s="103"/>
      <c r="C33" s="102" t="s">
        <v>46</v>
      </c>
      <c r="D33" s="103">
        <f t="shared" si="0"/>
        <v>0</v>
      </c>
      <c r="E33" s="103"/>
      <c r="F33" s="103"/>
      <c r="G33" s="105"/>
    </row>
    <row r="34" spans="1:7">
      <c r="A34" s="102" t="s">
        <v>22</v>
      </c>
      <c r="B34" s="103"/>
      <c r="C34" s="102" t="s">
        <v>47</v>
      </c>
      <c r="D34" s="103">
        <f t="shared" si="0"/>
        <v>0</v>
      </c>
      <c r="E34" s="103"/>
      <c r="F34" s="103"/>
      <c r="G34" s="105"/>
    </row>
    <row r="35" spans="1:7">
      <c r="A35" s="102" t="s">
        <v>22</v>
      </c>
      <c r="B35" s="103"/>
      <c r="C35" s="102" t="s">
        <v>48</v>
      </c>
      <c r="D35" s="103">
        <f t="shared" si="0"/>
        <v>0</v>
      </c>
      <c r="E35" s="103"/>
      <c r="F35" s="103"/>
      <c r="G35" s="105"/>
    </row>
    <row r="36" spans="1:7">
      <c r="A36" s="102" t="s">
        <v>22</v>
      </c>
      <c r="B36" s="103"/>
      <c r="C36" s="102" t="s">
        <v>49</v>
      </c>
      <c r="D36" s="103">
        <f t="shared" si="0"/>
        <v>0</v>
      </c>
      <c r="E36" s="103"/>
      <c r="F36" s="103"/>
      <c r="G36" s="105"/>
    </row>
    <row r="37" spans="1:7">
      <c r="A37" s="102" t="s">
        <v>50</v>
      </c>
      <c r="B37" s="103">
        <f>B38+B39</f>
        <v>158408.48</v>
      </c>
      <c r="C37" s="102" t="s">
        <v>51</v>
      </c>
      <c r="D37" s="103"/>
      <c r="E37" s="103"/>
      <c r="F37" s="103"/>
      <c r="G37" s="105"/>
    </row>
    <row r="38" spans="1:7">
      <c r="A38" s="102" t="s">
        <v>52</v>
      </c>
      <c r="B38" s="104">
        <v>158408.48</v>
      </c>
      <c r="C38" s="102"/>
      <c r="D38" s="103"/>
      <c r="E38" s="103"/>
      <c r="F38" s="103"/>
      <c r="G38" s="105"/>
    </row>
    <row r="39" spans="1:7">
      <c r="A39" s="102" t="s">
        <v>53</v>
      </c>
      <c r="B39" s="103"/>
      <c r="C39" s="102"/>
      <c r="D39" s="103"/>
      <c r="E39" s="103"/>
      <c r="F39" s="103"/>
      <c r="G39" s="105"/>
    </row>
    <row r="40" spans="1:7">
      <c r="A40" s="108" t="s">
        <v>54</v>
      </c>
      <c r="B40" s="109">
        <f>B37+B6</f>
        <v>33687159.33</v>
      </c>
      <c r="C40" s="108" t="s">
        <v>55</v>
      </c>
      <c r="D40" s="109">
        <f>D11+D14+D16+D26</f>
        <v>33687159.33</v>
      </c>
      <c r="E40" s="109">
        <f>E11+E14+E16+E26</f>
        <v>32545149.33</v>
      </c>
      <c r="F40" s="109"/>
      <c r="G40" s="109">
        <f>G11+G14+G16+G26</f>
        <v>1142010</v>
      </c>
    </row>
  </sheetData>
  <mergeCells count="4">
    <mergeCell ref="A2:G2"/>
    <mergeCell ref="F3:G3"/>
    <mergeCell ref="A4:B4"/>
    <mergeCell ref="C4:G4"/>
  </mergeCells>
  <printOptions horizontalCentered="1"/>
  <pageMargins left="0.393055555555556" right="0.393055555555556" top="0.590277777777778" bottom="0.393055555555556" header="0.393055555555556" footer="0.393055555555556"/>
  <pageSetup paperSize="9" scale="9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opLeftCell="A6" workbookViewId="0">
      <selection activeCell="A4" sqref="A4:D4"/>
    </sheetView>
  </sheetViews>
  <sheetFormatPr defaultColWidth="10" defaultRowHeight="13.5" outlineLevelCol="6"/>
  <cols>
    <col min="1" max="2" width="3.775" customWidth="1"/>
    <col min="3" max="3" width="7.33333333333333" customWidth="1"/>
    <col min="4" max="4" width="43.1083333333333" customWidth="1"/>
    <col min="5" max="5" width="20.225" customWidth="1"/>
    <col min="6" max="6" width="21.1083333333333" customWidth="1"/>
    <col min="7" max="7" width="21.5583333333333" customWidth="1"/>
    <col min="8" max="8" width="9.76666666666667" customWidth="1"/>
  </cols>
  <sheetData>
    <row r="1" ht="16.25" customHeight="1" spans="1:7">
      <c r="A1" s="55"/>
      <c r="B1" s="55"/>
      <c r="C1" s="55"/>
      <c r="D1" s="26"/>
      <c r="E1" s="69"/>
      <c r="F1" s="69"/>
      <c r="G1" s="69"/>
    </row>
    <row r="2" ht="16.25" customHeight="1" spans="1:7">
      <c r="A2" s="89" t="s">
        <v>56</v>
      </c>
      <c r="B2" s="90"/>
      <c r="C2" s="91"/>
      <c r="D2" s="26"/>
      <c r="E2" s="69"/>
      <c r="F2" s="69"/>
      <c r="G2" s="69"/>
    </row>
    <row r="3" ht="22.8" customHeight="1" spans="1:7">
      <c r="A3" s="42" t="s">
        <v>57</v>
      </c>
      <c r="B3" s="42"/>
      <c r="C3" s="42"/>
      <c r="D3" s="42"/>
      <c r="E3" s="42"/>
      <c r="F3" s="42"/>
      <c r="G3" s="42"/>
    </row>
    <row r="4" ht="19.55" customHeight="1" spans="1:7">
      <c r="A4" s="27" t="s">
        <v>4</v>
      </c>
      <c r="B4" s="28"/>
      <c r="C4" s="28"/>
      <c r="D4" s="29"/>
      <c r="E4" s="20"/>
      <c r="F4" s="20"/>
      <c r="G4" s="19" t="s">
        <v>5</v>
      </c>
    </row>
    <row r="5" ht="24.4" customHeight="1" spans="1:7">
      <c r="A5" s="70" t="s">
        <v>58</v>
      </c>
      <c r="B5" s="70"/>
      <c r="C5" s="70"/>
      <c r="D5" s="70"/>
      <c r="E5" s="21" t="s">
        <v>59</v>
      </c>
      <c r="F5" s="21"/>
      <c r="G5" s="21"/>
    </row>
    <row r="6" ht="24.4" customHeight="1" spans="1:7">
      <c r="A6" s="70" t="s">
        <v>60</v>
      </c>
      <c r="B6" s="70"/>
      <c r="C6" s="70"/>
      <c r="D6" s="70" t="s">
        <v>61</v>
      </c>
      <c r="E6" s="21" t="s">
        <v>10</v>
      </c>
      <c r="F6" s="21" t="s">
        <v>62</v>
      </c>
      <c r="G6" s="21" t="s">
        <v>63</v>
      </c>
    </row>
    <row r="7" ht="24.4" customHeight="1" spans="1:7">
      <c r="A7" s="70" t="s">
        <v>64</v>
      </c>
      <c r="B7" s="70" t="s">
        <v>65</v>
      </c>
      <c r="C7" s="70" t="s">
        <v>66</v>
      </c>
      <c r="D7" s="70"/>
      <c r="E7" s="21"/>
      <c r="F7" s="21"/>
      <c r="G7" s="21"/>
    </row>
    <row r="8" ht="22.8" customHeight="1" spans="1:7">
      <c r="A8" s="71" t="s">
        <v>67</v>
      </c>
      <c r="B8" s="71"/>
      <c r="C8" s="71"/>
      <c r="D8" s="71"/>
      <c r="E8" s="85">
        <v>32545149.33</v>
      </c>
      <c r="F8" s="85">
        <v>17228140.85</v>
      </c>
      <c r="G8" s="85">
        <v>15317008.48</v>
      </c>
    </row>
    <row r="9" ht="22.8" customHeight="1" spans="1:7">
      <c r="A9" s="86" t="s">
        <v>68</v>
      </c>
      <c r="B9" s="86"/>
      <c r="C9" s="86"/>
      <c r="D9" s="86" t="s">
        <v>69</v>
      </c>
      <c r="E9" s="87">
        <v>27918018.94</v>
      </c>
      <c r="F9" s="87">
        <v>14348010.46</v>
      </c>
      <c r="G9" s="87">
        <v>13570008.48</v>
      </c>
    </row>
    <row r="10" spans="1:7">
      <c r="A10" s="86">
        <v>20503</v>
      </c>
      <c r="B10" s="86"/>
      <c r="C10" s="86"/>
      <c r="D10" s="86" t="s">
        <v>70</v>
      </c>
      <c r="E10" s="87">
        <v>27918018.94</v>
      </c>
      <c r="F10" s="87">
        <v>14348010.46</v>
      </c>
      <c r="G10" s="87">
        <v>13570008.48</v>
      </c>
    </row>
    <row r="11" spans="1:7">
      <c r="A11" s="86">
        <v>2050302</v>
      </c>
      <c r="B11" s="86"/>
      <c r="C11" s="86"/>
      <c r="D11" s="86" t="s">
        <v>71</v>
      </c>
      <c r="E11" s="87">
        <v>27918018.94</v>
      </c>
      <c r="F11" s="87">
        <v>14348010.46</v>
      </c>
      <c r="G11" s="87">
        <v>13570008.48</v>
      </c>
    </row>
    <row r="12" spans="1:7">
      <c r="A12" s="86" t="s">
        <v>72</v>
      </c>
      <c r="B12" s="86"/>
      <c r="C12" s="86"/>
      <c r="D12" s="86" t="s">
        <v>73</v>
      </c>
      <c r="E12" s="87">
        <v>2417212.32</v>
      </c>
      <c r="F12" s="87">
        <v>1535212.32</v>
      </c>
      <c r="G12" s="87">
        <v>882000</v>
      </c>
    </row>
    <row r="13" spans="1:7">
      <c r="A13" s="86" t="s">
        <v>74</v>
      </c>
      <c r="B13" s="86"/>
      <c r="C13" s="86"/>
      <c r="D13" s="86" t="s">
        <v>75</v>
      </c>
      <c r="E13" s="87">
        <v>2417212.32</v>
      </c>
      <c r="F13" s="87">
        <v>1535212.32</v>
      </c>
      <c r="G13" s="87">
        <v>882000</v>
      </c>
    </row>
    <row r="14" spans="1:7">
      <c r="A14" s="86" t="s">
        <v>76</v>
      </c>
      <c r="B14" s="86"/>
      <c r="C14" s="86"/>
      <c r="D14" s="86" t="s">
        <v>77</v>
      </c>
      <c r="E14" s="87">
        <v>1683474.88</v>
      </c>
      <c r="F14" s="87">
        <v>1023474.88</v>
      </c>
      <c r="G14" s="87">
        <v>660000</v>
      </c>
    </row>
    <row r="15" spans="1:7">
      <c r="A15" s="86" t="s">
        <v>78</v>
      </c>
      <c r="B15" s="86"/>
      <c r="C15" s="86"/>
      <c r="D15" s="86" t="s">
        <v>79</v>
      </c>
      <c r="E15" s="87">
        <v>733737.44</v>
      </c>
      <c r="F15" s="87">
        <v>511737.44</v>
      </c>
      <c r="G15" s="87">
        <v>222000</v>
      </c>
    </row>
    <row r="16" spans="1:7">
      <c r="A16" s="86" t="s">
        <v>80</v>
      </c>
      <c r="B16" s="86"/>
      <c r="C16" s="86"/>
      <c r="D16" s="86" t="s">
        <v>81</v>
      </c>
      <c r="E16" s="87">
        <v>898721.03</v>
      </c>
      <c r="F16" s="87">
        <v>543721.03</v>
      </c>
      <c r="G16" s="87">
        <v>355000</v>
      </c>
    </row>
    <row r="17" spans="1:7">
      <c r="A17" s="86" t="s">
        <v>82</v>
      </c>
      <c r="B17" s="86"/>
      <c r="C17" s="86"/>
      <c r="D17" s="86" t="s">
        <v>83</v>
      </c>
      <c r="E17" s="87">
        <v>898721.03</v>
      </c>
      <c r="F17" s="87">
        <v>543721.03</v>
      </c>
      <c r="G17" s="87">
        <v>355000</v>
      </c>
    </row>
    <row r="18" spans="1:7">
      <c r="A18" s="86" t="s">
        <v>84</v>
      </c>
      <c r="B18" s="86"/>
      <c r="C18" s="86"/>
      <c r="D18" s="86" t="s">
        <v>85</v>
      </c>
      <c r="E18" s="87">
        <v>898721.03</v>
      </c>
      <c r="F18" s="87">
        <v>543721.03</v>
      </c>
      <c r="G18" s="87">
        <v>355000</v>
      </c>
    </row>
    <row r="19" spans="1:7">
      <c r="A19" s="86" t="s">
        <v>86</v>
      </c>
      <c r="B19" s="86"/>
      <c r="C19" s="86"/>
      <c r="D19" s="86" t="s">
        <v>87</v>
      </c>
      <c r="E19" s="87">
        <v>1311197.04</v>
      </c>
      <c r="F19" s="87">
        <v>801197.04</v>
      </c>
      <c r="G19" s="87">
        <v>510000</v>
      </c>
    </row>
    <row r="20" spans="1:7">
      <c r="A20" s="86" t="s">
        <v>88</v>
      </c>
      <c r="B20" s="86"/>
      <c r="C20" s="86"/>
      <c r="D20" s="86" t="s">
        <v>89</v>
      </c>
      <c r="E20" s="87">
        <v>1311197.04</v>
      </c>
      <c r="F20" s="87">
        <v>801197.04</v>
      </c>
      <c r="G20" s="87">
        <v>510000</v>
      </c>
    </row>
    <row r="21" spans="1:7">
      <c r="A21" s="86" t="s">
        <v>90</v>
      </c>
      <c r="B21" s="86"/>
      <c r="C21" s="86"/>
      <c r="D21" s="86" t="s">
        <v>91</v>
      </c>
      <c r="E21" s="87">
        <v>1311197.04</v>
      </c>
      <c r="F21" s="87">
        <v>801197.04</v>
      </c>
      <c r="G21" s="87">
        <v>510000</v>
      </c>
    </row>
  </sheetData>
  <mergeCells count="25">
    <mergeCell ref="A1:C1"/>
    <mergeCell ref="A2:C2"/>
    <mergeCell ref="A3:G3"/>
    <mergeCell ref="A4:D4"/>
    <mergeCell ref="A5:D5"/>
    <mergeCell ref="E5:G5"/>
    <mergeCell ref="A6:C6"/>
    <mergeCell ref="A8:D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D6:D7"/>
    <mergeCell ref="E6:E7"/>
    <mergeCell ref="F6:F7"/>
    <mergeCell ref="G6:G7"/>
  </mergeCells>
  <printOptions horizontalCentered="1"/>
  <pageMargins left="0.751388888888889" right="0.751388888888889" top="0.984027777777778" bottom="0.984027777777778" header="0.393055555555556" footer="0.393055555555556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selection activeCell="A1" sqref="A1:C1"/>
    </sheetView>
  </sheetViews>
  <sheetFormatPr defaultColWidth="10" defaultRowHeight="13.5" outlineLevelCol="6"/>
  <cols>
    <col min="1" max="3" width="3.775" customWidth="1"/>
    <col min="4" max="4" width="31.775" customWidth="1"/>
    <col min="5" max="6" width="16.8916666666667" customWidth="1"/>
    <col min="7" max="7" width="15.6666666666667" customWidth="1"/>
    <col min="8" max="8" width="9.76666666666667" customWidth="1"/>
  </cols>
  <sheetData>
    <row r="1" ht="16.25" customHeight="1" spans="1:7">
      <c r="A1" s="84" t="s">
        <v>92</v>
      </c>
      <c r="B1" s="84"/>
      <c r="C1" s="84"/>
      <c r="D1" s="26"/>
      <c r="E1" s="69"/>
      <c r="F1" s="69"/>
      <c r="G1" s="69"/>
    </row>
    <row r="2" ht="22.8" customHeight="1" spans="1:7">
      <c r="A2" s="42" t="s">
        <v>93</v>
      </c>
      <c r="B2" s="42"/>
      <c r="C2" s="42"/>
      <c r="D2" s="42"/>
      <c r="E2" s="42"/>
      <c r="F2" s="42"/>
      <c r="G2" s="42"/>
    </row>
    <row r="3" ht="19.55" customHeight="1" spans="1:7">
      <c r="A3" s="27" t="s">
        <v>4</v>
      </c>
      <c r="B3" s="79"/>
      <c r="C3" s="79"/>
      <c r="D3" s="80"/>
      <c r="E3" s="20"/>
      <c r="F3" s="20"/>
      <c r="G3" s="19" t="s">
        <v>5</v>
      </c>
    </row>
    <row r="4" ht="24.4" customHeight="1" spans="1:7">
      <c r="A4" s="70" t="s">
        <v>94</v>
      </c>
      <c r="B4" s="70"/>
      <c r="C4" s="70"/>
      <c r="D4" s="70"/>
      <c r="E4" s="21" t="s">
        <v>95</v>
      </c>
      <c r="F4" s="21"/>
      <c r="G4" s="21"/>
    </row>
    <row r="5" ht="24.4" customHeight="1" spans="1:7">
      <c r="A5" s="70" t="s">
        <v>60</v>
      </c>
      <c r="B5" s="70"/>
      <c r="C5" s="70"/>
      <c r="D5" s="70" t="s">
        <v>61</v>
      </c>
      <c r="E5" s="21" t="s">
        <v>10</v>
      </c>
      <c r="F5" s="21" t="s">
        <v>96</v>
      </c>
      <c r="G5" s="21" t="s">
        <v>97</v>
      </c>
    </row>
    <row r="6" ht="24.4" customHeight="1" spans="1:7">
      <c r="A6" s="70" t="s">
        <v>64</v>
      </c>
      <c r="B6" s="70" t="s">
        <v>65</v>
      </c>
      <c r="C6" s="70" t="s">
        <v>66</v>
      </c>
      <c r="D6" s="70"/>
      <c r="E6" s="21"/>
      <c r="F6" s="21"/>
      <c r="G6" s="21"/>
    </row>
    <row r="7" ht="22.8" customHeight="1" spans="1:7">
      <c r="A7" s="71" t="s">
        <v>67</v>
      </c>
      <c r="B7" s="71"/>
      <c r="C7" s="71"/>
      <c r="D7" s="71"/>
      <c r="E7" s="85">
        <v>17228140.85</v>
      </c>
      <c r="F7" s="85">
        <v>12090940.85</v>
      </c>
      <c r="G7" s="85">
        <v>5137200</v>
      </c>
    </row>
    <row r="8" ht="22.8" customHeight="1" spans="1:7">
      <c r="A8" s="24" t="s">
        <v>98</v>
      </c>
      <c r="B8" s="24"/>
      <c r="C8" s="24"/>
      <c r="D8" s="86" t="s">
        <v>99</v>
      </c>
      <c r="E8" s="87">
        <v>11993980.85</v>
      </c>
      <c r="F8" s="87">
        <v>11975980.85</v>
      </c>
      <c r="G8" s="87">
        <v>18000</v>
      </c>
    </row>
    <row r="9" spans="1:7">
      <c r="A9" s="24" t="s">
        <v>100</v>
      </c>
      <c r="B9" s="24"/>
      <c r="C9" s="24"/>
      <c r="D9" s="88" t="s">
        <v>101</v>
      </c>
      <c r="E9" s="87">
        <v>3488760</v>
      </c>
      <c r="F9" s="87">
        <v>3488760</v>
      </c>
      <c r="G9" s="87"/>
    </row>
    <row r="10" spans="1:7">
      <c r="A10" s="24" t="s">
        <v>102</v>
      </c>
      <c r="B10" s="24"/>
      <c r="C10" s="24"/>
      <c r="D10" s="88" t="s">
        <v>103</v>
      </c>
      <c r="E10" s="87">
        <v>1370244</v>
      </c>
      <c r="F10" s="87">
        <v>1370244</v>
      </c>
      <c r="G10" s="87"/>
    </row>
    <row r="11" spans="1:7">
      <c r="A11" s="24" t="s">
        <v>104</v>
      </c>
      <c r="B11" s="24"/>
      <c r="C11" s="24"/>
      <c r="D11" s="88" t="s">
        <v>105</v>
      </c>
      <c r="E11" s="87">
        <v>3391476</v>
      </c>
      <c r="F11" s="87">
        <v>3391476</v>
      </c>
      <c r="G11" s="87"/>
    </row>
    <row r="12" spans="1:7">
      <c r="A12" s="24" t="s">
        <v>106</v>
      </c>
      <c r="B12" s="24"/>
      <c r="C12" s="24"/>
      <c r="D12" s="88" t="s">
        <v>107</v>
      </c>
      <c r="E12" s="87">
        <v>1023474.88</v>
      </c>
      <c r="F12" s="87">
        <v>1023474.88</v>
      </c>
      <c r="G12" s="87"/>
    </row>
    <row r="13" spans="1:7">
      <c r="A13" s="24" t="s">
        <v>108</v>
      </c>
      <c r="B13" s="24"/>
      <c r="C13" s="24"/>
      <c r="D13" s="88" t="s">
        <v>109</v>
      </c>
      <c r="E13" s="87">
        <v>511737.44</v>
      </c>
      <c r="F13" s="87">
        <v>511737.44</v>
      </c>
      <c r="G13" s="87"/>
    </row>
    <row r="14" spans="1:7">
      <c r="A14" s="24" t="s">
        <v>110</v>
      </c>
      <c r="B14" s="24"/>
      <c r="C14" s="24"/>
      <c r="D14" s="88" t="s">
        <v>111</v>
      </c>
      <c r="E14" s="87">
        <v>543721.03</v>
      </c>
      <c r="F14" s="87">
        <v>543721.03</v>
      </c>
      <c r="G14" s="87"/>
    </row>
    <row r="15" spans="1:7">
      <c r="A15" s="24" t="s">
        <v>112</v>
      </c>
      <c r="B15" s="24"/>
      <c r="C15" s="24"/>
      <c r="D15" s="88" t="s">
        <v>113</v>
      </c>
      <c r="E15" s="87">
        <v>57570.46</v>
      </c>
      <c r="F15" s="87">
        <v>57570.46</v>
      </c>
      <c r="G15" s="87"/>
    </row>
    <row r="16" spans="1:7">
      <c r="A16" s="24" t="s">
        <v>114</v>
      </c>
      <c r="B16" s="24"/>
      <c r="C16" s="24"/>
      <c r="D16" s="88" t="s">
        <v>115</v>
      </c>
      <c r="E16" s="87">
        <v>801197.04</v>
      </c>
      <c r="F16" s="87">
        <v>801197.04</v>
      </c>
      <c r="G16" s="87"/>
    </row>
    <row r="17" spans="1:7">
      <c r="A17" s="24" t="s">
        <v>116</v>
      </c>
      <c r="B17" s="24"/>
      <c r="C17" s="24"/>
      <c r="D17" s="88" t="s">
        <v>117</v>
      </c>
      <c r="E17" s="87">
        <v>67800</v>
      </c>
      <c r="F17" s="87">
        <v>67800</v>
      </c>
      <c r="G17" s="87"/>
    </row>
    <row r="18" spans="1:7">
      <c r="A18" s="24" t="s">
        <v>118</v>
      </c>
      <c r="B18" s="24"/>
      <c r="C18" s="24"/>
      <c r="D18" s="88" t="s">
        <v>119</v>
      </c>
      <c r="E18" s="87">
        <v>738000</v>
      </c>
      <c r="F18" s="87">
        <v>720000</v>
      </c>
      <c r="G18" s="87">
        <v>18000</v>
      </c>
    </row>
    <row r="19" spans="1:7">
      <c r="A19" s="24" t="s">
        <v>120</v>
      </c>
      <c r="B19" s="24"/>
      <c r="C19" s="24"/>
      <c r="D19" s="86" t="s">
        <v>121</v>
      </c>
      <c r="E19" s="87">
        <v>5051160</v>
      </c>
      <c r="F19" s="87">
        <v>108960</v>
      </c>
      <c r="G19" s="87">
        <v>4942200</v>
      </c>
    </row>
    <row r="20" spans="1:7">
      <c r="A20" s="24" t="s">
        <v>122</v>
      </c>
      <c r="B20" s="24"/>
      <c r="C20" s="24"/>
      <c r="D20" s="88" t="s">
        <v>123</v>
      </c>
      <c r="E20" s="87">
        <v>190500</v>
      </c>
      <c r="F20" s="87"/>
      <c r="G20" s="87">
        <v>190500</v>
      </c>
    </row>
    <row r="21" spans="1:7">
      <c r="A21" s="24" t="s">
        <v>124</v>
      </c>
      <c r="B21" s="24"/>
      <c r="C21" s="24"/>
      <c r="D21" s="88" t="s">
        <v>125</v>
      </c>
      <c r="E21" s="87">
        <v>10000</v>
      </c>
      <c r="F21" s="87"/>
      <c r="G21" s="87">
        <v>10000</v>
      </c>
    </row>
    <row r="22" spans="1:7">
      <c r="A22" s="24" t="s">
        <v>126</v>
      </c>
      <c r="B22" s="24"/>
      <c r="C22" s="24"/>
      <c r="D22" s="88" t="s">
        <v>127</v>
      </c>
      <c r="E22" s="87"/>
      <c r="F22" s="87"/>
      <c r="G22" s="87"/>
    </row>
    <row r="23" spans="1:7">
      <c r="A23" s="24" t="s">
        <v>128</v>
      </c>
      <c r="B23" s="24"/>
      <c r="C23" s="24"/>
      <c r="D23" s="88" t="s">
        <v>129</v>
      </c>
      <c r="E23" s="87">
        <v>2000</v>
      </c>
      <c r="F23" s="87"/>
      <c r="G23" s="87">
        <v>2000</v>
      </c>
    </row>
    <row r="24" spans="1:7">
      <c r="A24" s="24" t="s">
        <v>130</v>
      </c>
      <c r="B24" s="24"/>
      <c r="C24" s="24"/>
      <c r="D24" s="88" t="s">
        <v>131</v>
      </c>
      <c r="E24" s="87">
        <v>380000</v>
      </c>
      <c r="F24" s="87"/>
      <c r="G24" s="87">
        <v>380000</v>
      </c>
    </row>
    <row r="25" spans="1:7">
      <c r="A25" s="24" t="s">
        <v>132</v>
      </c>
      <c r="B25" s="24"/>
      <c r="C25" s="24"/>
      <c r="D25" s="88" t="s">
        <v>133</v>
      </c>
      <c r="E25" s="87">
        <v>740000</v>
      </c>
      <c r="F25" s="87"/>
      <c r="G25" s="87">
        <v>740000</v>
      </c>
    </row>
    <row r="26" spans="1:7">
      <c r="A26" s="24" t="s">
        <v>134</v>
      </c>
      <c r="B26" s="24"/>
      <c r="C26" s="24"/>
      <c r="D26" s="88" t="s">
        <v>135</v>
      </c>
      <c r="E26" s="87">
        <v>288960</v>
      </c>
      <c r="F26" s="87">
        <v>108960</v>
      </c>
      <c r="G26" s="87">
        <v>180000</v>
      </c>
    </row>
    <row r="27" spans="1:7">
      <c r="A27" s="24" t="s">
        <v>136</v>
      </c>
      <c r="B27" s="24"/>
      <c r="C27" s="24"/>
      <c r="D27" s="88" t="s">
        <v>137</v>
      </c>
      <c r="E27" s="87">
        <v>851000</v>
      </c>
      <c r="F27" s="87"/>
      <c r="G27" s="87">
        <v>851000</v>
      </c>
    </row>
    <row r="28" spans="1:7">
      <c r="A28" s="24" t="s">
        <v>138</v>
      </c>
      <c r="B28" s="24"/>
      <c r="C28" s="24"/>
      <c r="D28" s="88" t="s">
        <v>139</v>
      </c>
      <c r="E28" s="87"/>
      <c r="F28" s="87"/>
      <c r="G28" s="87"/>
    </row>
    <row r="29" spans="1:7">
      <c r="A29" s="24" t="s">
        <v>140</v>
      </c>
      <c r="B29" s="24"/>
      <c r="C29" s="24"/>
      <c r="D29" s="88" t="s">
        <v>141</v>
      </c>
      <c r="E29" s="87">
        <v>554500</v>
      </c>
      <c r="F29" s="87"/>
      <c r="G29" s="87">
        <v>554500</v>
      </c>
    </row>
    <row r="30" spans="1:7">
      <c r="A30" s="24" t="s">
        <v>142</v>
      </c>
      <c r="B30" s="24"/>
      <c r="C30" s="24"/>
      <c r="D30" s="88" t="s">
        <v>143</v>
      </c>
      <c r="E30" s="87">
        <v>126000</v>
      </c>
      <c r="F30" s="87"/>
      <c r="G30" s="87">
        <v>126000</v>
      </c>
    </row>
    <row r="31" spans="1:7">
      <c r="A31" s="24" t="s">
        <v>144</v>
      </c>
      <c r="B31" s="24"/>
      <c r="C31" s="24"/>
      <c r="D31" s="88" t="s">
        <v>145</v>
      </c>
      <c r="E31" s="87"/>
      <c r="F31" s="87"/>
      <c r="G31" s="87"/>
    </row>
    <row r="32" s="83" customFormat="1" spans="1:7">
      <c r="A32" s="24" t="s">
        <v>146</v>
      </c>
      <c r="B32" s="24"/>
      <c r="C32" s="24"/>
      <c r="D32" s="88" t="s">
        <v>147</v>
      </c>
      <c r="E32" s="87"/>
      <c r="F32" s="87"/>
      <c r="G32" s="87"/>
    </row>
    <row r="33" spans="1:7">
      <c r="A33" s="24" t="s">
        <v>148</v>
      </c>
      <c r="B33" s="24"/>
      <c r="C33" s="24"/>
      <c r="D33" s="88" t="s">
        <v>149</v>
      </c>
      <c r="E33" s="87">
        <v>324500</v>
      </c>
      <c r="F33" s="87"/>
      <c r="G33" s="87">
        <v>324500</v>
      </c>
    </row>
    <row r="34" spans="1:7">
      <c r="A34" s="24" t="s">
        <v>150</v>
      </c>
      <c r="B34" s="24"/>
      <c r="C34" s="24"/>
      <c r="D34" s="88" t="s">
        <v>151</v>
      </c>
      <c r="E34" s="87">
        <v>626350</v>
      </c>
      <c r="F34" s="87"/>
      <c r="G34" s="87">
        <v>626350</v>
      </c>
    </row>
    <row r="35" spans="1:7">
      <c r="A35" s="24" t="s">
        <v>152</v>
      </c>
      <c r="B35" s="24"/>
      <c r="C35" s="24"/>
      <c r="D35" s="88" t="s">
        <v>153</v>
      </c>
      <c r="E35" s="87"/>
      <c r="F35" s="87"/>
      <c r="G35" s="87"/>
    </row>
    <row r="36" spans="1:7">
      <c r="A36" s="24" t="s">
        <v>154</v>
      </c>
      <c r="B36" s="24"/>
      <c r="C36" s="24"/>
      <c r="D36" s="88" t="s">
        <v>155</v>
      </c>
      <c r="E36" s="87">
        <v>250000</v>
      </c>
      <c r="F36" s="87"/>
      <c r="G36" s="87">
        <v>250000</v>
      </c>
    </row>
    <row r="37" spans="1:7">
      <c r="A37" s="24" t="s">
        <v>156</v>
      </c>
      <c r="B37" s="24"/>
      <c r="C37" s="24"/>
      <c r="D37" s="88" t="s">
        <v>157</v>
      </c>
      <c r="E37" s="87">
        <v>48000</v>
      </c>
      <c r="F37" s="87"/>
      <c r="G37" s="87">
        <v>48000</v>
      </c>
    </row>
    <row r="38" spans="1:7">
      <c r="A38" s="24" t="s">
        <v>158</v>
      </c>
      <c r="B38" s="24"/>
      <c r="C38" s="24"/>
      <c r="D38" s="88" t="s">
        <v>159</v>
      </c>
      <c r="E38" s="87">
        <v>20000</v>
      </c>
      <c r="F38" s="87"/>
      <c r="G38" s="87">
        <v>20000</v>
      </c>
    </row>
    <row r="39" spans="1:7">
      <c r="A39" s="24" t="s">
        <v>160</v>
      </c>
      <c r="B39" s="24"/>
      <c r="C39" s="24"/>
      <c r="D39" s="88" t="s">
        <v>161</v>
      </c>
      <c r="E39" s="87">
        <v>639350</v>
      </c>
      <c r="F39" s="87"/>
      <c r="G39" s="87">
        <v>639350</v>
      </c>
    </row>
    <row r="40" spans="1:7">
      <c r="A40" s="24" t="s">
        <v>162</v>
      </c>
      <c r="B40" s="24"/>
      <c r="C40" s="24"/>
      <c r="D40" s="86" t="s">
        <v>163</v>
      </c>
      <c r="E40" s="87">
        <v>83000</v>
      </c>
      <c r="F40" s="87">
        <v>6000</v>
      </c>
      <c r="G40" s="87">
        <v>77000</v>
      </c>
    </row>
    <row r="41" spans="1:7">
      <c r="A41" s="24" t="s">
        <v>164</v>
      </c>
      <c r="B41" s="24"/>
      <c r="C41" s="24"/>
      <c r="D41" s="88" t="s">
        <v>165</v>
      </c>
      <c r="E41" s="87">
        <v>62000</v>
      </c>
      <c r="F41" s="87"/>
      <c r="G41" s="87">
        <v>62000</v>
      </c>
    </row>
    <row r="42" spans="1:7">
      <c r="A42" s="24" t="s">
        <v>166</v>
      </c>
      <c r="B42" s="24"/>
      <c r="C42" s="24"/>
      <c r="D42" s="88" t="s">
        <v>167</v>
      </c>
      <c r="E42" s="87"/>
      <c r="F42" s="87"/>
      <c r="G42" s="87"/>
    </row>
    <row r="43" spans="1:7">
      <c r="A43" s="24" t="s">
        <v>168</v>
      </c>
      <c r="B43" s="24"/>
      <c r="C43" s="24"/>
      <c r="D43" s="88" t="s">
        <v>169</v>
      </c>
      <c r="E43" s="87">
        <v>6000</v>
      </c>
      <c r="F43" s="87">
        <v>6000</v>
      </c>
      <c r="G43" s="87"/>
    </row>
    <row r="44" spans="1:7">
      <c r="A44" s="24" t="s">
        <v>170</v>
      </c>
      <c r="B44" s="24"/>
      <c r="C44" s="24"/>
      <c r="D44" s="88" t="s">
        <v>171</v>
      </c>
      <c r="E44" s="87">
        <v>15000</v>
      </c>
      <c r="F44" s="87"/>
      <c r="G44" s="87">
        <v>15000</v>
      </c>
    </row>
    <row r="45" spans="1:7">
      <c r="A45" s="24" t="s">
        <v>172</v>
      </c>
      <c r="B45" s="24"/>
      <c r="C45" s="24"/>
      <c r="D45" s="86" t="s">
        <v>173</v>
      </c>
      <c r="E45" s="87">
        <v>100000</v>
      </c>
      <c r="F45" s="87"/>
      <c r="G45" s="87">
        <v>100000</v>
      </c>
    </row>
    <row r="46" spans="1:7">
      <c r="A46" s="24" t="s">
        <v>174</v>
      </c>
      <c r="B46" s="24"/>
      <c r="C46" s="24"/>
      <c r="D46" s="88" t="s">
        <v>175</v>
      </c>
      <c r="E46" s="87">
        <v>100000</v>
      </c>
      <c r="F46" s="87"/>
      <c r="G46" s="87">
        <v>100000</v>
      </c>
    </row>
    <row r="47" spans="1:7">
      <c r="A47" s="24" t="s">
        <v>176</v>
      </c>
      <c r="B47" s="24"/>
      <c r="C47" s="24"/>
      <c r="D47" s="88" t="s">
        <v>177</v>
      </c>
      <c r="E47" s="87"/>
      <c r="F47" s="87"/>
      <c r="G47" s="87"/>
    </row>
    <row r="48" spans="1:7">
      <c r="A48" s="24" t="s">
        <v>178</v>
      </c>
      <c r="B48" s="24"/>
      <c r="C48" s="24"/>
      <c r="D48" s="88" t="s">
        <v>179</v>
      </c>
      <c r="E48" s="87"/>
      <c r="F48" s="87"/>
      <c r="G48" s="87"/>
    </row>
  </sheetData>
  <mergeCells count="52">
    <mergeCell ref="A1:C1"/>
    <mergeCell ref="A2:G2"/>
    <mergeCell ref="A3:D3"/>
    <mergeCell ref="A4:D4"/>
    <mergeCell ref="E4:G4"/>
    <mergeCell ref="A5:C5"/>
    <mergeCell ref="A7:D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D5:D6"/>
    <mergeCell ref="E5:E6"/>
    <mergeCell ref="F5:F6"/>
    <mergeCell ref="G5:G6"/>
  </mergeCells>
  <printOptions horizontalCentered="1"/>
  <pageMargins left="0.393055555555556" right="0.393055555555556" top="0.590277777777778" bottom="0.393055555555556" header="0.393055555555556" footer="0.39305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A5" sqref="A5:E11"/>
    </sheetView>
  </sheetViews>
  <sheetFormatPr defaultColWidth="10" defaultRowHeight="13.5"/>
  <cols>
    <col min="1" max="1" width="10.775" customWidth="1"/>
    <col min="2" max="2" width="11.3333333333333" customWidth="1"/>
    <col min="3" max="3" width="10.775" customWidth="1"/>
    <col min="4" max="4" width="9.225" customWidth="1"/>
    <col min="5" max="5" width="10.775" customWidth="1"/>
    <col min="6" max="6" width="11.3333333333333" customWidth="1"/>
    <col min="7" max="7" width="10.775" customWidth="1"/>
    <col min="8" max="8" width="11.3333333333333" customWidth="1"/>
    <col min="9" max="9" width="10.775" customWidth="1"/>
    <col min="10" max="10" width="9.225" customWidth="1"/>
    <col min="11" max="11" width="10.775" customWidth="1"/>
    <col min="12" max="12" width="12.775" customWidth="1"/>
    <col min="13" max="13" width="9.76666666666667" customWidth="1"/>
  </cols>
  <sheetData>
    <row r="1" ht="16.25" customHeight="1" spans="1:12">
      <c r="A1" s="68" t="s">
        <v>180</v>
      </c>
      <c r="B1" s="54"/>
      <c r="C1" s="54"/>
      <c r="D1" s="54"/>
      <c r="E1" s="54" t="s">
        <v>181</v>
      </c>
      <c r="F1" s="54"/>
      <c r="G1" s="55"/>
      <c r="H1" s="54"/>
      <c r="I1" s="54"/>
      <c r="J1" s="54"/>
      <c r="K1" s="54" t="s">
        <v>181</v>
      </c>
      <c r="L1" s="54"/>
    </row>
    <row r="2" ht="22.8" customHeight="1" spans="1:12">
      <c r="A2" s="42" t="s">
        <v>182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ht="19.55" customHeight="1" spans="1:12">
      <c r="A3" s="27" t="s">
        <v>4</v>
      </c>
      <c r="B3" s="79"/>
      <c r="C3" s="79"/>
      <c r="D3" s="80"/>
      <c r="E3" s="20"/>
      <c r="F3" s="19"/>
      <c r="G3" s="56"/>
      <c r="H3" s="30"/>
      <c r="I3" s="20"/>
      <c r="J3" s="20"/>
      <c r="K3" s="20"/>
      <c r="L3" s="19" t="s">
        <v>5</v>
      </c>
    </row>
    <row r="4" ht="24.4" customHeight="1" spans="1:12">
      <c r="A4" s="21" t="s">
        <v>183</v>
      </c>
      <c r="B4" s="21"/>
      <c r="C4" s="21"/>
      <c r="D4" s="21"/>
      <c r="E4" s="21"/>
      <c r="F4" s="21"/>
      <c r="G4" s="21" t="s">
        <v>59</v>
      </c>
      <c r="H4" s="21"/>
      <c r="I4" s="21"/>
      <c r="J4" s="21"/>
      <c r="K4" s="21"/>
      <c r="L4" s="21"/>
    </row>
    <row r="5" ht="24.4" customHeight="1" spans="1:12">
      <c r="A5" s="21" t="s">
        <v>10</v>
      </c>
      <c r="B5" s="21" t="s">
        <v>184</v>
      </c>
      <c r="C5" s="21" t="s">
        <v>185</v>
      </c>
      <c r="D5" s="21"/>
      <c r="E5" s="21"/>
      <c r="F5" s="21" t="s">
        <v>186</v>
      </c>
      <c r="G5" s="21" t="s">
        <v>10</v>
      </c>
      <c r="H5" s="21" t="s">
        <v>184</v>
      </c>
      <c r="I5" s="21" t="s">
        <v>185</v>
      </c>
      <c r="J5" s="21"/>
      <c r="K5" s="21"/>
      <c r="L5" s="21" t="s">
        <v>186</v>
      </c>
    </row>
    <row r="6" ht="39.1" customHeight="1" spans="1:12">
      <c r="A6" s="21"/>
      <c r="B6" s="21"/>
      <c r="C6" s="21" t="s">
        <v>187</v>
      </c>
      <c r="D6" s="21" t="s">
        <v>188</v>
      </c>
      <c r="E6" s="21" t="s">
        <v>189</v>
      </c>
      <c r="F6" s="21"/>
      <c r="G6" s="21"/>
      <c r="H6" s="21"/>
      <c r="I6" s="21" t="s">
        <v>187</v>
      </c>
      <c r="J6" s="21" t="s">
        <v>188</v>
      </c>
      <c r="K6" s="21" t="s">
        <v>189</v>
      </c>
      <c r="L6" s="21"/>
    </row>
    <row r="7" ht="22.8" customHeight="1" spans="1:12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12">
      <c r="A8" s="81">
        <v>48500</v>
      </c>
      <c r="B8" s="77"/>
      <c r="C8" s="81">
        <v>48500</v>
      </c>
      <c r="D8" s="77"/>
      <c r="E8" s="81">
        <v>48500</v>
      </c>
      <c r="F8" s="77"/>
      <c r="G8" s="82">
        <v>48000</v>
      </c>
      <c r="H8" s="77"/>
      <c r="I8" s="82">
        <v>48000</v>
      </c>
      <c r="J8" s="77"/>
      <c r="K8" s="82">
        <v>48000</v>
      </c>
      <c r="L8" s="77"/>
    </row>
    <row r="9" spans="1:12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</row>
    <row r="10" spans="1:12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</row>
  </sheetData>
  <mergeCells count="12">
    <mergeCell ref="A2:L2"/>
    <mergeCell ref="A3:D3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</mergeCells>
  <printOptions horizontalCentered="1"/>
  <pageMargins left="0.393055555555556" right="0.393055555555556" top="1.18055555555556" bottom="0.984027777777778" header="0.393055555555556" footer="0.393055555555556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6" topLeftCell="A7" activePane="bottomLeft" state="frozen"/>
      <selection/>
      <selection pane="bottomLeft" activeCell="A2" sqref="A2:H2"/>
    </sheetView>
  </sheetViews>
  <sheetFormatPr defaultColWidth="10" defaultRowHeight="13.5" outlineLevelCol="7"/>
  <cols>
    <col min="1" max="3" width="7.69166666666667" customWidth="1"/>
    <col min="4" max="4" width="41.0333333333333" customWidth="1"/>
    <col min="5" max="7" width="16.4083333333333" customWidth="1"/>
    <col min="8" max="8" width="16.4083333333333" style="67" customWidth="1"/>
    <col min="9" max="9" width="9.76666666666667" customWidth="1"/>
  </cols>
  <sheetData>
    <row r="1" ht="16.25" customHeight="1" spans="1:8">
      <c r="A1" s="68" t="s">
        <v>190</v>
      </c>
      <c r="B1" s="68"/>
      <c r="C1" s="68"/>
      <c r="D1" s="26"/>
      <c r="E1" s="69"/>
      <c r="F1" s="69"/>
      <c r="G1" s="69"/>
      <c r="H1" s="69"/>
    </row>
    <row r="2" ht="22.8" customHeight="1" spans="1:8">
      <c r="A2" s="42" t="s">
        <v>191</v>
      </c>
      <c r="B2" s="42"/>
      <c r="C2" s="42"/>
      <c r="D2" s="42"/>
      <c r="E2" s="42"/>
      <c r="F2" s="42"/>
      <c r="G2" s="42"/>
      <c r="H2" s="8"/>
    </row>
    <row r="3" ht="19.55" customHeight="1" spans="1:8">
      <c r="A3" s="27" t="s">
        <v>4</v>
      </c>
      <c r="B3" s="28"/>
      <c r="C3" s="28"/>
      <c r="D3" s="29"/>
      <c r="E3" s="20"/>
      <c r="F3" s="20"/>
      <c r="G3" s="20"/>
      <c r="H3" s="19" t="s">
        <v>5</v>
      </c>
    </row>
    <row r="4" ht="24.4" customHeight="1" spans="1:8">
      <c r="A4" s="70" t="s">
        <v>58</v>
      </c>
      <c r="B4" s="70"/>
      <c r="C4" s="70"/>
      <c r="D4" s="70"/>
      <c r="E4" s="57" t="s">
        <v>59</v>
      </c>
      <c r="F4" s="58"/>
      <c r="G4" s="62"/>
      <c r="H4" s="63" t="s">
        <v>192</v>
      </c>
    </row>
    <row r="5" ht="24.4" customHeight="1" spans="1:8">
      <c r="A5" s="70" t="s">
        <v>60</v>
      </c>
      <c r="B5" s="70"/>
      <c r="C5" s="70"/>
      <c r="D5" s="70" t="s">
        <v>61</v>
      </c>
      <c r="E5" s="21" t="s">
        <v>10</v>
      </c>
      <c r="F5" s="21" t="s">
        <v>62</v>
      </c>
      <c r="G5" s="21" t="s">
        <v>63</v>
      </c>
      <c r="H5" s="64"/>
    </row>
    <row r="6" ht="24.4" customHeight="1" spans="1:8">
      <c r="A6" s="70" t="s">
        <v>64</v>
      </c>
      <c r="B6" s="70" t="s">
        <v>65</v>
      </c>
      <c r="C6" s="70" t="s">
        <v>66</v>
      </c>
      <c r="D6" s="70"/>
      <c r="E6" s="21"/>
      <c r="F6" s="21"/>
      <c r="G6" s="21"/>
      <c r="H6" s="65"/>
    </row>
    <row r="7" ht="22.8" customHeight="1" spans="1:8">
      <c r="A7" s="71" t="s">
        <v>67</v>
      </c>
      <c r="B7" s="71"/>
      <c r="C7" s="71"/>
      <c r="D7" s="71"/>
      <c r="E7" s="72"/>
      <c r="F7" s="72"/>
      <c r="G7" s="72"/>
      <c r="H7" s="23"/>
    </row>
    <row r="8" ht="60" customHeight="1" spans="1:8">
      <c r="A8" s="73"/>
      <c r="B8" s="73"/>
      <c r="C8" s="73"/>
      <c r="D8" s="74" t="s">
        <v>22</v>
      </c>
      <c r="E8" s="75">
        <v>0</v>
      </c>
      <c r="F8" s="75">
        <v>0</v>
      </c>
      <c r="G8" s="75">
        <v>0</v>
      </c>
      <c r="H8" s="66" t="s">
        <v>193</v>
      </c>
    </row>
    <row r="9" ht="12.05" customHeight="1" spans="1:8">
      <c r="A9" s="76" t="s">
        <v>194</v>
      </c>
      <c r="B9" s="76" t="s">
        <v>194</v>
      </c>
      <c r="C9" s="76" t="s">
        <v>194</v>
      </c>
      <c r="D9" s="76"/>
      <c r="E9" s="76"/>
      <c r="F9" s="76"/>
      <c r="G9" s="76"/>
      <c r="H9" s="76"/>
    </row>
    <row r="10" spans="1:8">
      <c r="A10" s="77"/>
      <c r="B10" s="77"/>
      <c r="C10" s="77"/>
      <c r="D10" s="77"/>
      <c r="E10" s="77"/>
      <c r="F10" s="77"/>
      <c r="G10" s="77"/>
      <c r="H10" s="78"/>
    </row>
  </sheetData>
  <mergeCells count="12">
    <mergeCell ref="A1:C1"/>
    <mergeCell ref="A2:H2"/>
    <mergeCell ref="A3:D3"/>
    <mergeCell ref="A4:D4"/>
    <mergeCell ref="E4:G4"/>
    <mergeCell ref="A5:C5"/>
    <mergeCell ref="A7:D7"/>
    <mergeCell ref="D5:D6"/>
    <mergeCell ref="E5:E6"/>
    <mergeCell ref="F5:F6"/>
    <mergeCell ref="G5:G6"/>
    <mergeCell ref="H4:H6"/>
  </mergeCells>
  <printOptions horizontalCentered="1"/>
  <pageMargins left="0.751388888888889" right="0.751388888888889" top="1.18055555555556" bottom="1.18055555555556" header="0.393055555555556" footer="0.393055555555556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pane ySplit="6" topLeftCell="A7" activePane="bottomLeft" state="frozen"/>
      <selection/>
      <selection pane="bottomLeft" activeCell="Q12" sqref="Q12"/>
    </sheetView>
  </sheetViews>
  <sheetFormatPr defaultColWidth="10" defaultRowHeight="13.5"/>
  <cols>
    <col min="1" max="1" width="5" style="1" customWidth="1"/>
    <col min="2" max="2" width="14.3333333333333" style="1" customWidth="1"/>
    <col min="3" max="3" width="7.89166666666667" style="1" customWidth="1"/>
    <col min="4" max="4" width="13.6666666666667" style="1" customWidth="1"/>
    <col min="5" max="5" width="12.5583333333333" style="1" customWidth="1"/>
    <col min="6" max="6" width="11.3333333333333" style="1" customWidth="1"/>
    <col min="7" max="7" width="5.66666666666667" style="1" customWidth="1"/>
    <col min="8" max="8" width="11.3333333333333" style="1" customWidth="1"/>
    <col min="9" max="9" width="7" style="1" customWidth="1"/>
    <col min="10" max="10" width="12.8916666666667" style="1" customWidth="1"/>
    <col min="11" max="12" width="11.8916666666667" style="1" customWidth="1"/>
    <col min="13" max="13" width="14.775" style="1" customWidth="1"/>
    <col min="14" max="14" width="9.76666666666667" style="1" customWidth="1"/>
    <col min="15" max="16384" width="10" style="1"/>
  </cols>
  <sheetData>
    <row r="1" ht="24" spans="1:13">
      <c r="A1" s="52" t="s">
        <v>195</v>
      </c>
      <c r="B1" s="53"/>
      <c r="C1" s="54"/>
      <c r="D1" s="54"/>
      <c r="E1" s="54" t="s">
        <v>181</v>
      </c>
      <c r="F1" s="54"/>
      <c r="G1" s="55"/>
      <c r="H1" s="54"/>
      <c r="I1" s="54"/>
      <c r="J1" s="54"/>
      <c r="K1" s="54" t="s">
        <v>181</v>
      </c>
      <c r="L1" s="54"/>
      <c r="M1" s="54"/>
    </row>
    <row r="2" ht="20.25" spans="1:13">
      <c r="A2" s="8" t="s">
        <v>196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>
      <c r="A3" s="27" t="s">
        <v>4</v>
      </c>
      <c r="B3" s="28"/>
      <c r="C3" s="29"/>
      <c r="D3" s="20"/>
      <c r="E3" s="20"/>
      <c r="F3" s="19"/>
      <c r="G3" s="56"/>
      <c r="H3" s="30"/>
      <c r="I3" s="20"/>
      <c r="J3" s="20"/>
      <c r="K3" s="20"/>
      <c r="L3" s="20"/>
      <c r="M3" s="19" t="s">
        <v>197</v>
      </c>
    </row>
    <row r="4" ht="21" customHeight="1" spans="1:13">
      <c r="A4" s="21" t="s">
        <v>183</v>
      </c>
      <c r="B4" s="21"/>
      <c r="C4" s="21"/>
      <c r="D4" s="21"/>
      <c r="E4" s="21"/>
      <c r="F4" s="21"/>
      <c r="G4" s="57" t="s">
        <v>59</v>
      </c>
      <c r="H4" s="58"/>
      <c r="I4" s="58"/>
      <c r="J4" s="58"/>
      <c r="K4" s="58"/>
      <c r="L4" s="62"/>
      <c r="M4" s="63" t="s">
        <v>192</v>
      </c>
    </row>
    <row r="5" ht="22" customHeight="1" spans="1:13">
      <c r="A5" s="21" t="s">
        <v>10</v>
      </c>
      <c r="B5" s="21" t="s">
        <v>184</v>
      </c>
      <c r="C5" s="21" t="s">
        <v>185</v>
      </c>
      <c r="D5" s="21"/>
      <c r="E5" s="21"/>
      <c r="F5" s="21" t="s">
        <v>186</v>
      </c>
      <c r="G5" s="21" t="s">
        <v>10</v>
      </c>
      <c r="H5" s="21" t="s">
        <v>184</v>
      </c>
      <c r="I5" s="21" t="s">
        <v>185</v>
      </c>
      <c r="J5" s="21"/>
      <c r="K5" s="21"/>
      <c r="L5" s="21" t="s">
        <v>186</v>
      </c>
      <c r="M5" s="64"/>
    </row>
    <row r="6" ht="42" customHeight="1" spans="1:13">
      <c r="A6" s="21"/>
      <c r="B6" s="21"/>
      <c r="C6" s="21" t="s">
        <v>187</v>
      </c>
      <c r="D6" s="21" t="s">
        <v>188</v>
      </c>
      <c r="E6" s="21" t="s">
        <v>189</v>
      </c>
      <c r="F6" s="21"/>
      <c r="G6" s="21"/>
      <c r="H6" s="21"/>
      <c r="I6" s="21" t="s">
        <v>187</v>
      </c>
      <c r="J6" s="21" t="s">
        <v>188</v>
      </c>
      <c r="K6" s="21" t="s">
        <v>189</v>
      </c>
      <c r="L6" s="21"/>
      <c r="M6" s="65"/>
    </row>
    <row r="7" ht="55" customHeight="1" spans="1:13">
      <c r="A7" s="59"/>
      <c r="B7" s="59"/>
      <c r="C7" s="59">
        <v>0</v>
      </c>
      <c r="D7" s="59"/>
      <c r="E7" s="59"/>
      <c r="F7" s="59"/>
      <c r="G7" s="59">
        <v>0</v>
      </c>
      <c r="H7" s="59"/>
      <c r="I7" s="59"/>
      <c r="J7" s="59"/>
      <c r="K7" s="59"/>
      <c r="L7" s="59"/>
      <c r="M7" s="66" t="s">
        <v>193</v>
      </c>
    </row>
    <row r="8" spans="1:13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</row>
    <row r="9" spans="1:13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>
      <c r="A10" s="61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</row>
  </sheetData>
  <mergeCells count="14">
    <mergeCell ref="A1:B1"/>
    <mergeCell ref="A2:M2"/>
    <mergeCell ref="A3:C3"/>
    <mergeCell ref="A4:F4"/>
    <mergeCell ref="G4:L4"/>
    <mergeCell ref="C5:E5"/>
    <mergeCell ref="I5:K5"/>
    <mergeCell ref="A5:A6"/>
    <mergeCell ref="B5:B6"/>
    <mergeCell ref="F5:F6"/>
    <mergeCell ref="G5:G6"/>
    <mergeCell ref="H5:H6"/>
    <mergeCell ref="L5:L6"/>
    <mergeCell ref="M4:M6"/>
  </mergeCells>
  <printOptions horizontalCentered="1"/>
  <pageMargins left="0.590277777777778" right="0.590277777777778" top="1.18055555555556" bottom="1.18055555555556" header="0.393055555555556" footer="0.393055555555556"/>
  <pageSetup paperSize="9" scale="95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selection activeCell="A3" sqref="A3:B3"/>
    </sheetView>
  </sheetViews>
  <sheetFormatPr defaultColWidth="8.89166666666667" defaultRowHeight="13.5"/>
  <cols>
    <col min="1" max="1" width="24.775" style="39" customWidth="1"/>
    <col min="2" max="2" width="15.225" style="39" customWidth="1"/>
    <col min="3" max="3" width="19.1083333333333" style="39" customWidth="1"/>
    <col min="4" max="5" width="15.225" style="39" customWidth="1"/>
    <col min="6" max="6" width="9.66666666666667" style="39" customWidth="1"/>
    <col min="7" max="7" width="9.55833333333333" style="39" customWidth="1"/>
    <col min="8" max="8" width="14.1083333333333" style="39" customWidth="1"/>
    <col min="9" max="9" width="13.4416666666667" style="39" customWidth="1"/>
    <col min="10" max="16384" width="8.89166666666667" style="39"/>
  </cols>
  <sheetData>
    <row r="1" spans="1:9">
      <c r="A1" s="40" t="s">
        <v>198</v>
      </c>
      <c r="B1" s="41"/>
      <c r="C1" s="41"/>
      <c r="D1" s="41" t="s">
        <v>181</v>
      </c>
      <c r="E1" s="41" t="s">
        <v>181</v>
      </c>
      <c r="F1" s="41" t="s">
        <v>181</v>
      </c>
      <c r="G1" s="41" t="s">
        <v>181</v>
      </c>
      <c r="H1" s="41" t="s">
        <v>181</v>
      </c>
      <c r="I1" s="41" t="s">
        <v>181</v>
      </c>
    </row>
    <row r="2" ht="20.25" spans="1:9">
      <c r="A2" s="42" t="s">
        <v>199</v>
      </c>
      <c r="B2" s="42"/>
      <c r="C2" s="42"/>
      <c r="D2" s="42"/>
      <c r="E2" s="42"/>
      <c r="F2" s="42"/>
      <c r="G2" s="42"/>
      <c r="H2" s="42"/>
      <c r="I2" s="42"/>
    </row>
    <row r="3" spans="1:9">
      <c r="A3" s="43" t="s">
        <v>4</v>
      </c>
      <c r="B3" s="43"/>
      <c r="C3" s="44"/>
      <c r="D3" s="45"/>
      <c r="E3" s="45"/>
      <c r="F3" s="45"/>
      <c r="G3" s="45"/>
      <c r="H3" s="45"/>
      <c r="I3" s="45" t="s">
        <v>5</v>
      </c>
    </row>
    <row r="4" spans="1:9">
      <c r="A4" s="46" t="s">
        <v>6</v>
      </c>
      <c r="B4" s="46"/>
      <c r="C4" s="46" t="s">
        <v>7</v>
      </c>
      <c r="D4" s="46"/>
      <c r="E4" s="46"/>
      <c r="F4" s="46"/>
      <c r="G4" s="46"/>
      <c r="H4" s="46"/>
      <c r="I4" s="46"/>
    </row>
    <row r="5" spans="1:9">
      <c r="A5" s="46" t="s">
        <v>8</v>
      </c>
      <c r="B5" s="46" t="s">
        <v>9</v>
      </c>
      <c r="C5" s="46" t="s">
        <v>8</v>
      </c>
      <c r="D5" s="46" t="s">
        <v>9</v>
      </c>
      <c r="E5" s="46"/>
      <c r="F5" s="46"/>
      <c r="G5" s="46"/>
      <c r="H5" s="46"/>
      <c r="I5" s="46"/>
    </row>
    <row r="6" ht="22.5" spans="1:9">
      <c r="A6" s="46"/>
      <c r="B6" s="46"/>
      <c r="C6" s="46"/>
      <c r="D6" s="46" t="s">
        <v>10</v>
      </c>
      <c r="E6" s="31" t="s">
        <v>11</v>
      </c>
      <c r="F6" s="31" t="s">
        <v>12</v>
      </c>
      <c r="G6" s="31" t="s">
        <v>200</v>
      </c>
      <c r="H6" s="31" t="s">
        <v>13</v>
      </c>
      <c r="I6" s="46" t="s">
        <v>201</v>
      </c>
    </row>
    <row r="7" spans="1:9">
      <c r="A7" s="47" t="s">
        <v>14</v>
      </c>
      <c r="B7" s="48">
        <v>33528750.85</v>
      </c>
      <c r="C7" s="47" t="s">
        <v>15</v>
      </c>
      <c r="D7" s="48">
        <v>33687159.33</v>
      </c>
      <c r="E7" s="48">
        <v>32545149.33</v>
      </c>
      <c r="F7" s="48"/>
      <c r="G7" s="48"/>
      <c r="H7" s="48">
        <v>1142010</v>
      </c>
      <c r="I7" s="48"/>
    </row>
    <row r="8" spans="1:9">
      <c r="A8" s="49" t="s">
        <v>202</v>
      </c>
      <c r="B8" s="48">
        <v>32386740.85</v>
      </c>
      <c r="C8" s="49" t="s">
        <v>24</v>
      </c>
      <c r="D8" s="48">
        <v>29060028.94</v>
      </c>
      <c r="E8" s="48">
        <v>27918018.94</v>
      </c>
      <c r="F8" s="48"/>
      <c r="G8" s="48"/>
      <c r="H8" s="48">
        <v>1142010</v>
      </c>
      <c r="I8" s="48"/>
    </row>
    <row r="9" spans="1:9">
      <c r="A9" s="49" t="s">
        <v>203</v>
      </c>
      <c r="B9" s="48"/>
      <c r="C9" s="49" t="s">
        <v>27</v>
      </c>
      <c r="D9" s="48">
        <v>2417212.32</v>
      </c>
      <c r="E9" s="48">
        <v>2417212.32</v>
      </c>
      <c r="F9" s="48"/>
      <c r="G9" s="48"/>
      <c r="H9" s="48"/>
      <c r="I9" s="48"/>
    </row>
    <row r="10" spans="1:9">
      <c r="A10" s="49" t="s">
        <v>204</v>
      </c>
      <c r="B10" s="48"/>
      <c r="C10" s="49" t="s">
        <v>29</v>
      </c>
      <c r="D10" s="48">
        <v>898721.03</v>
      </c>
      <c r="E10" s="48">
        <v>898721.03</v>
      </c>
      <c r="F10" s="48"/>
      <c r="G10" s="48"/>
      <c r="H10" s="48"/>
      <c r="I10" s="48"/>
    </row>
    <row r="11" spans="1:9">
      <c r="A11" s="49" t="s">
        <v>20</v>
      </c>
      <c r="B11" s="48">
        <v>1142010</v>
      </c>
      <c r="C11" s="49" t="s">
        <v>39</v>
      </c>
      <c r="D11" s="48">
        <v>1311197.04</v>
      </c>
      <c r="E11" s="48">
        <v>1311197.04</v>
      </c>
      <c r="F11" s="48"/>
      <c r="G11" s="48"/>
      <c r="H11" s="48"/>
      <c r="I11" s="48"/>
    </row>
    <row r="12" spans="1:9">
      <c r="A12" s="49" t="s">
        <v>205</v>
      </c>
      <c r="B12" s="48"/>
      <c r="C12" s="49" t="s">
        <v>206</v>
      </c>
      <c r="D12" s="48"/>
      <c r="E12" s="48"/>
      <c r="F12" s="48"/>
      <c r="G12" s="48"/>
      <c r="H12" s="48"/>
      <c r="I12" s="48"/>
    </row>
    <row r="13" spans="1:9">
      <c r="A13" s="49" t="s">
        <v>207</v>
      </c>
      <c r="B13" s="48"/>
      <c r="C13" s="49" t="s">
        <v>206</v>
      </c>
      <c r="D13" s="48"/>
      <c r="E13" s="48"/>
      <c r="F13" s="48"/>
      <c r="G13" s="48"/>
      <c r="H13" s="48"/>
      <c r="I13" s="48"/>
    </row>
    <row r="14" spans="1:9">
      <c r="A14" s="49" t="s">
        <v>208</v>
      </c>
      <c r="B14" s="48"/>
      <c r="C14" s="49" t="s">
        <v>206</v>
      </c>
      <c r="D14" s="48"/>
      <c r="E14" s="48"/>
      <c r="F14" s="48"/>
      <c r="G14" s="48"/>
      <c r="H14" s="48"/>
      <c r="I14" s="48"/>
    </row>
    <row r="15" spans="1:9">
      <c r="A15" s="49" t="s">
        <v>209</v>
      </c>
      <c r="B15" s="48"/>
      <c r="C15" s="49" t="s">
        <v>206</v>
      </c>
      <c r="D15" s="48"/>
      <c r="E15" s="48"/>
      <c r="F15" s="48"/>
      <c r="G15" s="48"/>
      <c r="H15" s="48"/>
      <c r="I15" s="48"/>
    </row>
    <row r="16" spans="1:9">
      <c r="A16" s="49" t="s">
        <v>210</v>
      </c>
      <c r="B16" s="48"/>
      <c r="C16" s="49" t="s">
        <v>206</v>
      </c>
      <c r="D16" s="48"/>
      <c r="E16" s="48"/>
      <c r="F16" s="48"/>
      <c r="G16" s="48"/>
      <c r="H16" s="48"/>
      <c r="I16" s="48"/>
    </row>
    <row r="17" spans="1:9">
      <c r="A17" s="49" t="s">
        <v>211</v>
      </c>
      <c r="B17" s="48">
        <v>158408.48</v>
      </c>
      <c r="C17" s="49" t="s">
        <v>212</v>
      </c>
      <c r="D17" s="48"/>
      <c r="E17" s="48"/>
      <c r="F17" s="48"/>
      <c r="G17" s="48"/>
      <c r="H17" s="48"/>
      <c r="I17" s="48"/>
    </row>
    <row r="18" spans="1:9">
      <c r="A18" s="49" t="s">
        <v>213</v>
      </c>
      <c r="B18" s="48">
        <v>158408.48</v>
      </c>
      <c r="C18" s="47" t="s">
        <v>22</v>
      </c>
      <c r="D18" s="48"/>
      <c r="E18" s="48"/>
      <c r="F18" s="48"/>
      <c r="G18" s="48"/>
      <c r="H18" s="48"/>
      <c r="I18" s="48"/>
    </row>
    <row r="19" spans="1:9">
      <c r="A19" s="49" t="s">
        <v>214</v>
      </c>
      <c r="B19" s="48"/>
      <c r="C19" s="47" t="s">
        <v>22</v>
      </c>
      <c r="D19" s="48"/>
      <c r="E19" s="48"/>
      <c r="F19" s="48"/>
      <c r="G19" s="48"/>
      <c r="H19" s="48"/>
      <c r="I19" s="48"/>
    </row>
    <row r="20" spans="1:9">
      <c r="A20" s="49" t="s">
        <v>215</v>
      </c>
      <c r="B20" s="48"/>
      <c r="C20" s="47" t="s">
        <v>22</v>
      </c>
      <c r="D20" s="48"/>
      <c r="E20" s="48"/>
      <c r="F20" s="48"/>
      <c r="G20" s="48"/>
      <c r="H20" s="48"/>
      <c r="I20" s="48"/>
    </row>
    <row r="21" spans="1:9">
      <c r="A21" s="49" t="s">
        <v>216</v>
      </c>
      <c r="B21" s="48"/>
      <c r="C21" s="47" t="s">
        <v>22</v>
      </c>
      <c r="D21" s="48"/>
      <c r="E21" s="48"/>
      <c r="F21" s="48"/>
      <c r="G21" s="48"/>
      <c r="H21" s="48"/>
      <c r="I21" s="48"/>
    </row>
    <row r="22" spans="1:9">
      <c r="A22" s="49" t="s">
        <v>217</v>
      </c>
      <c r="B22" s="48"/>
      <c r="C22" s="47" t="s">
        <v>22</v>
      </c>
      <c r="D22" s="48"/>
      <c r="E22" s="48"/>
      <c r="F22" s="48"/>
      <c r="G22" s="48"/>
      <c r="H22" s="48"/>
      <c r="I22" s="48"/>
    </row>
    <row r="23" spans="1:9">
      <c r="A23" s="50" t="s">
        <v>54</v>
      </c>
      <c r="B23" s="51">
        <v>33687159.33</v>
      </c>
      <c r="C23" s="50" t="s">
        <v>55</v>
      </c>
      <c r="D23" s="51">
        <v>33687159.33</v>
      </c>
      <c r="E23" s="51">
        <v>32545149.33</v>
      </c>
      <c r="F23" s="51"/>
      <c r="G23" s="51"/>
      <c r="H23" s="51">
        <v>1142010</v>
      </c>
      <c r="I23" s="51"/>
    </row>
  </sheetData>
  <mergeCells count="8">
    <mergeCell ref="A2:I2"/>
    <mergeCell ref="A3:B3"/>
    <mergeCell ref="A4:B4"/>
    <mergeCell ref="C4:I4"/>
    <mergeCell ref="D5:I5"/>
    <mergeCell ref="A5:A6"/>
    <mergeCell ref="B5:B6"/>
    <mergeCell ref="C5:C6"/>
  </mergeCells>
  <printOptions horizontalCentered="1"/>
  <pageMargins left="0.393055555555556" right="0.393055555555556" top="0.984027777777778" bottom="0.786805555555556" header="0.393055555555556" footer="0.393055555555556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C4" sqref="C4:C5"/>
    </sheetView>
  </sheetViews>
  <sheetFormatPr defaultColWidth="8.89166666666667" defaultRowHeight="13.5" outlineLevelRow="7"/>
  <cols>
    <col min="1" max="1" width="9.225" style="1" customWidth="1"/>
    <col min="2" max="2" width="11.4416666666667" style="1" customWidth="1"/>
    <col min="3" max="3" width="14.775" style="1" customWidth="1"/>
    <col min="4" max="4" width="14.4416666666667" style="1" customWidth="1"/>
    <col min="5" max="5" width="15.225" style="1" customWidth="1"/>
    <col min="6" max="7" width="6.775" style="1" customWidth="1"/>
    <col min="8" max="8" width="14.1083333333333" style="1" customWidth="1"/>
    <col min="9" max="9" width="5.66666666666667" style="1" customWidth="1"/>
    <col min="10" max="11" width="11.8916666666667" style="1" customWidth="1"/>
    <col min="12" max="12" width="6.89166666666667" style="1" customWidth="1"/>
    <col min="13" max="13" width="6.66666666666667" style="1" customWidth="1"/>
    <col min="14" max="14" width="7.89166666666667" style="1" customWidth="1"/>
    <col min="15" max="15" width="5.225" style="1" customWidth="1"/>
    <col min="16" max="16384" width="8.89166666666667" style="1"/>
  </cols>
  <sheetData>
    <row r="1" spans="1:15">
      <c r="A1" s="3" t="s">
        <v>218</v>
      </c>
      <c r="B1" s="26"/>
      <c r="C1" s="6"/>
      <c r="D1" s="6"/>
      <c r="E1" s="6"/>
      <c r="F1" s="6"/>
      <c r="G1" s="6"/>
      <c r="H1" s="6"/>
      <c r="I1" s="6"/>
      <c r="J1" s="37"/>
      <c r="K1" s="6"/>
      <c r="L1" s="6"/>
      <c r="M1" s="6"/>
      <c r="N1" s="6"/>
      <c r="O1" s="6"/>
    </row>
    <row r="2" ht="20.25" spans="1:15">
      <c r="A2" s="8" t="s">
        <v>219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>
      <c r="A3" s="27" t="s">
        <v>4</v>
      </c>
      <c r="B3" s="28"/>
      <c r="C3" s="29"/>
      <c r="D3" s="30"/>
      <c r="E3" s="30"/>
      <c r="F3" s="30"/>
      <c r="G3" s="30"/>
      <c r="H3" s="30"/>
      <c r="I3" s="30"/>
      <c r="J3" s="30"/>
      <c r="K3" s="38" t="s">
        <v>5</v>
      </c>
      <c r="L3" s="38"/>
      <c r="M3" s="38"/>
      <c r="N3" s="38"/>
      <c r="O3" s="38"/>
    </row>
    <row r="4" spans="1:15">
      <c r="A4" s="31" t="s">
        <v>220</v>
      </c>
      <c r="B4" s="31" t="s">
        <v>221</v>
      </c>
      <c r="C4" s="31" t="s">
        <v>10</v>
      </c>
      <c r="D4" s="31" t="s">
        <v>222</v>
      </c>
      <c r="E4" s="31"/>
      <c r="F4" s="31"/>
      <c r="G4" s="31"/>
      <c r="H4" s="31"/>
      <c r="I4" s="31"/>
      <c r="J4" s="31" t="s">
        <v>223</v>
      </c>
      <c r="K4" s="31"/>
      <c r="L4" s="31"/>
      <c r="M4" s="31"/>
      <c r="N4" s="31"/>
      <c r="O4" s="31"/>
    </row>
    <row r="5" ht="86" customHeight="1" spans="1:15">
      <c r="A5" s="31"/>
      <c r="B5" s="31"/>
      <c r="C5" s="31"/>
      <c r="D5" s="31" t="s">
        <v>187</v>
      </c>
      <c r="E5" s="31" t="s">
        <v>16</v>
      </c>
      <c r="F5" s="31" t="s">
        <v>18</v>
      </c>
      <c r="G5" s="31" t="s">
        <v>224</v>
      </c>
      <c r="H5" s="31" t="s">
        <v>13</v>
      </c>
      <c r="I5" s="31" t="s">
        <v>201</v>
      </c>
      <c r="J5" s="31" t="s">
        <v>187</v>
      </c>
      <c r="K5" s="31" t="s">
        <v>16</v>
      </c>
      <c r="L5" s="31" t="s">
        <v>18</v>
      </c>
      <c r="M5" s="31" t="s">
        <v>224</v>
      </c>
      <c r="N5" s="31" t="s">
        <v>13</v>
      </c>
      <c r="O5" s="31" t="s">
        <v>201</v>
      </c>
    </row>
    <row r="6" spans="1:15">
      <c r="A6" s="32" t="s">
        <v>67</v>
      </c>
      <c r="B6" s="32"/>
      <c r="C6" s="33">
        <v>33687159.33</v>
      </c>
      <c r="D6" s="33">
        <v>33528750.85</v>
      </c>
      <c r="E6" s="33">
        <v>32386740.85</v>
      </c>
      <c r="F6" s="33"/>
      <c r="G6" s="33"/>
      <c r="H6" s="33">
        <v>1142010</v>
      </c>
      <c r="I6" s="33"/>
      <c r="J6" s="33">
        <v>158408.48</v>
      </c>
      <c r="K6" s="33">
        <v>158408.48</v>
      </c>
      <c r="L6" s="33"/>
      <c r="M6" s="33"/>
      <c r="N6" s="33"/>
      <c r="O6" s="33"/>
    </row>
    <row r="7" spans="1:15">
      <c r="A7" s="34" t="s">
        <v>225</v>
      </c>
      <c r="B7" s="34" t="s">
        <v>226</v>
      </c>
      <c r="C7" s="35">
        <v>33687159.33</v>
      </c>
      <c r="D7" s="35">
        <v>33528750.85</v>
      </c>
      <c r="E7" s="35">
        <v>32386740.85</v>
      </c>
      <c r="F7" s="35"/>
      <c r="G7" s="35"/>
      <c r="H7" s="35">
        <v>1142010</v>
      </c>
      <c r="I7" s="35"/>
      <c r="J7" s="35">
        <v>158408.48</v>
      </c>
      <c r="K7" s="35">
        <v>158408.48</v>
      </c>
      <c r="L7" s="35"/>
      <c r="M7" s="35"/>
      <c r="N7" s="35"/>
      <c r="O7" s="35"/>
    </row>
    <row r="8" spans="1:15">
      <c r="A8" s="36" t="s">
        <v>227</v>
      </c>
      <c r="B8" s="36" t="s">
        <v>228</v>
      </c>
      <c r="C8" s="33">
        <v>33687159.33</v>
      </c>
      <c r="D8" s="33">
        <v>33528750.85</v>
      </c>
      <c r="E8" s="33">
        <v>32386740.85</v>
      </c>
      <c r="F8" s="33"/>
      <c r="G8" s="33"/>
      <c r="H8" s="33">
        <v>1142010</v>
      </c>
      <c r="I8" s="33"/>
      <c r="J8" s="33">
        <v>158408.48</v>
      </c>
      <c r="K8" s="33">
        <v>158408.48</v>
      </c>
      <c r="L8" s="33"/>
      <c r="M8" s="33"/>
      <c r="N8" s="33"/>
      <c r="O8" s="33"/>
    </row>
  </sheetData>
  <mergeCells count="12">
    <mergeCell ref="E1:I1"/>
    <mergeCell ref="K1:O1"/>
    <mergeCell ref="A2:O2"/>
    <mergeCell ref="A3:C3"/>
    <mergeCell ref="E3:I3"/>
    <mergeCell ref="K3:O3"/>
    <mergeCell ref="D4:I4"/>
    <mergeCell ref="J4:O4"/>
    <mergeCell ref="A6:B6"/>
    <mergeCell ref="A4:A5"/>
    <mergeCell ref="B4:B5"/>
    <mergeCell ref="C4:C5"/>
  </mergeCells>
  <printOptions horizontalCentered="1"/>
  <pageMargins left="0.393055555555556" right="0.393055555555556" top="1" bottom="1" header="0.5" footer="0.5"/>
  <pageSetup paperSize="9" scale="95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selection activeCell="A3" sqref="A3:B3"/>
    </sheetView>
  </sheetViews>
  <sheetFormatPr defaultColWidth="8.89166666666667" defaultRowHeight="13.5" outlineLevelCol="7"/>
  <cols>
    <col min="1" max="1" width="14.1083333333333" style="1" customWidth="1"/>
    <col min="2" max="2" width="34.8916666666667" style="1" customWidth="1"/>
    <col min="3" max="5" width="16.8916666666667" style="1" customWidth="1"/>
    <col min="6" max="6" width="12.4416666666667" style="1" customWidth="1"/>
    <col min="7" max="7" width="11.3333333333333" style="1" customWidth="1"/>
    <col min="8" max="8" width="11.775" style="1" customWidth="1"/>
    <col min="9" max="16384" width="8.89166666666667" style="1"/>
  </cols>
  <sheetData>
    <row r="1" spans="1:8">
      <c r="A1" s="3" t="s">
        <v>229</v>
      </c>
      <c r="B1" s="3"/>
      <c r="C1" s="6"/>
      <c r="D1" s="6"/>
      <c r="E1" s="6"/>
      <c r="F1" s="6"/>
      <c r="G1" s="5"/>
      <c r="H1" s="6"/>
    </row>
    <row r="2" ht="20.25" spans="1:8">
      <c r="A2" s="8" t="s">
        <v>230</v>
      </c>
      <c r="B2" s="8"/>
      <c r="C2" s="8"/>
      <c r="D2" s="8"/>
      <c r="E2" s="8"/>
      <c r="F2" s="8"/>
      <c r="G2" s="8"/>
      <c r="H2" s="8"/>
    </row>
    <row r="3" ht="27" spans="1:8">
      <c r="A3" s="9" t="s">
        <v>4</v>
      </c>
      <c r="B3" s="9"/>
      <c r="C3" s="20"/>
      <c r="D3" s="20"/>
      <c r="E3" s="20"/>
      <c r="F3" s="19"/>
      <c r="G3" s="5"/>
      <c r="H3" s="19" t="s">
        <v>5</v>
      </c>
    </row>
    <row r="4" spans="1:8">
      <c r="A4" s="21" t="s">
        <v>60</v>
      </c>
      <c r="B4" s="21" t="s">
        <v>61</v>
      </c>
      <c r="C4" s="21" t="s">
        <v>10</v>
      </c>
      <c r="D4" s="21" t="s">
        <v>62</v>
      </c>
      <c r="E4" s="21" t="s">
        <v>63</v>
      </c>
      <c r="F4" s="21"/>
      <c r="G4" s="21"/>
      <c r="H4" s="21"/>
    </row>
    <row r="5" spans="1:8">
      <c r="A5" s="21"/>
      <c r="B5" s="21"/>
      <c r="C5" s="21"/>
      <c r="D5" s="21"/>
      <c r="E5" s="21"/>
      <c r="F5" s="21" t="s">
        <v>231</v>
      </c>
      <c r="G5" s="21"/>
      <c r="H5" s="21"/>
    </row>
    <row r="6" ht="27" spans="1:8">
      <c r="A6" s="21"/>
      <c r="B6" s="21"/>
      <c r="C6" s="21"/>
      <c r="D6" s="21"/>
      <c r="E6" s="21"/>
      <c r="F6" s="21" t="s">
        <v>232</v>
      </c>
      <c r="G6" s="21" t="s">
        <v>233</v>
      </c>
      <c r="H6" s="21" t="s">
        <v>234</v>
      </c>
    </row>
    <row r="7" spans="1:8">
      <c r="A7" s="22" t="s">
        <v>67</v>
      </c>
      <c r="B7" s="22"/>
      <c r="C7" s="23">
        <v>33687159.33</v>
      </c>
      <c r="D7" s="23">
        <v>18370150.85</v>
      </c>
      <c r="E7" s="23">
        <v>15317008.48</v>
      </c>
      <c r="F7" s="23"/>
      <c r="G7" s="23"/>
      <c r="H7" s="23"/>
    </row>
    <row r="8" spans="1:8">
      <c r="A8" s="24" t="s">
        <v>68</v>
      </c>
      <c r="B8" s="24" t="s">
        <v>69</v>
      </c>
      <c r="C8" s="25">
        <v>29060028.94</v>
      </c>
      <c r="D8" s="25">
        <v>15490020.46</v>
      </c>
      <c r="E8" s="25">
        <v>13570008.48</v>
      </c>
      <c r="F8" s="25"/>
      <c r="G8" s="25"/>
      <c r="H8" s="25"/>
    </row>
    <row r="9" spans="1:8">
      <c r="A9" s="24" t="s">
        <v>235</v>
      </c>
      <c r="B9" s="24" t="s">
        <v>236</v>
      </c>
      <c r="C9" s="25">
        <v>29060028.94</v>
      </c>
      <c r="D9" s="25">
        <v>15490020.46</v>
      </c>
      <c r="E9" s="25">
        <v>13570008.48</v>
      </c>
      <c r="F9" s="25"/>
      <c r="G9" s="25"/>
      <c r="H9" s="25"/>
    </row>
    <row r="10" spans="1:8">
      <c r="A10" s="24" t="s">
        <v>237</v>
      </c>
      <c r="B10" s="24" t="s">
        <v>238</v>
      </c>
      <c r="C10" s="25">
        <v>29060028.94</v>
      </c>
      <c r="D10" s="25">
        <v>15490020.46</v>
      </c>
      <c r="E10" s="25">
        <v>13570008.48</v>
      </c>
      <c r="F10" s="25"/>
      <c r="G10" s="25"/>
      <c r="H10" s="25"/>
    </row>
    <row r="11" spans="1:8">
      <c r="A11" s="24" t="s">
        <v>72</v>
      </c>
      <c r="B11" s="24" t="s">
        <v>73</v>
      </c>
      <c r="C11" s="25">
        <v>2417212.32</v>
      </c>
      <c r="D11" s="25">
        <v>1535212.32</v>
      </c>
      <c r="E11" s="25">
        <v>882000</v>
      </c>
      <c r="F11" s="25"/>
      <c r="G11" s="25"/>
      <c r="H11" s="25"/>
    </row>
    <row r="12" spans="1:8">
      <c r="A12" s="24" t="s">
        <v>74</v>
      </c>
      <c r="B12" s="24" t="s">
        <v>239</v>
      </c>
      <c r="C12" s="25">
        <v>2417212.32</v>
      </c>
      <c r="D12" s="25">
        <v>1535212.32</v>
      </c>
      <c r="E12" s="25">
        <v>882000</v>
      </c>
      <c r="F12" s="25"/>
      <c r="G12" s="25"/>
      <c r="H12" s="25"/>
    </row>
    <row r="13" spans="1:8">
      <c r="A13" s="24" t="s">
        <v>76</v>
      </c>
      <c r="B13" s="24" t="s">
        <v>240</v>
      </c>
      <c r="C13" s="25">
        <v>1683474.88</v>
      </c>
      <c r="D13" s="25">
        <v>1023474.88</v>
      </c>
      <c r="E13" s="25">
        <v>660000</v>
      </c>
      <c r="F13" s="25"/>
      <c r="G13" s="25"/>
      <c r="H13" s="25"/>
    </row>
    <row r="14" spans="1:8">
      <c r="A14" s="24" t="s">
        <v>78</v>
      </c>
      <c r="B14" s="24" t="s">
        <v>241</v>
      </c>
      <c r="C14" s="25">
        <v>733737.44</v>
      </c>
      <c r="D14" s="25">
        <v>511737.44</v>
      </c>
      <c r="E14" s="25">
        <v>222000</v>
      </c>
      <c r="F14" s="25"/>
      <c r="G14" s="25"/>
      <c r="H14" s="25"/>
    </row>
    <row r="15" spans="1:8">
      <c r="A15" s="24" t="s">
        <v>80</v>
      </c>
      <c r="B15" s="24" t="s">
        <v>81</v>
      </c>
      <c r="C15" s="25">
        <v>898721.03</v>
      </c>
      <c r="D15" s="25">
        <v>543721.03</v>
      </c>
      <c r="E15" s="25">
        <v>355000</v>
      </c>
      <c r="F15" s="25"/>
      <c r="G15" s="25"/>
      <c r="H15" s="25"/>
    </row>
    <row r="16" spans="1:8">
      <c r="A16" s="24" t="s">
        <v>82</v>
      </c>
      <c r="B16" s="24" t="s">
        <v>242</v>
      </c>
      <c r="C16" s="25">
        <v>898721.03</v>
      </c>
      <c r="D16" s="25">
        <v>543721.03</v>
      </c>
      <c r="E16" s="25">
        <v>355000</v>
      </c>
      <c r="F16" s="25"/>
      <c r="G16" s="25"/>
      <c r="H16" s="25"/>
    </row>
    <row r="17" spans="1:8">
      <c r="A17" s="24" t="s">
        <v>84</v>
      </c>
      <c r="B17" s="24" t="s">
        <v>243</v>
      </c>
      <c r="C17" s="25">
        <v>898721.03</v>
      </c>
      <c r="D17" s="25">
        <v>543721.03</v>
      </c>
      <c r="E17" s="25">
        <v>355000</v>
      </c>
      <c r="F17" s="25"/>
      <c r="G17" s="25"/>
      <c r="H17" s="25"/>
    </row>
    <row r="18" spans="1:8">
      <c r="A18" s="24" t="s">
        <v>86</v>
      </c>
      <c r="B18" s="24" t="s">
        <v>87</v>
      </c>
      <c r="C18" s="25">
        <v>1311197.04</v>
      </c>
      <c r="D18" s="25">
        <v>801197.04</v>
      </c>
      <c r="E18" s="25">
        <v>510000</v>
      </c>
      <c r="F18" s="25"/>
      <c r="G18" s="25"/>
      <c r="H18" s="25"/>
    </row>
    <row r="19" spans="1:8">
      <c r="A19" s="24" t="s">
        <v>88</v>
      </c>
      <c r="B19" s="24" t="s">
        <v>244</v>
      </c>
      <c r="C19" s="25">
        <v>1311197.04</v>
      </c>
      <c r="D19" s="25">
        <v>801197.04</v>
      </c>
      <c r="E19" s="25">
        <v>510000</v>
      </c>
      <c r="F19" s="25"/>
      <c r="G19" s="25"/>
      <c r="H19" s="25"/>
    </row>
    <row r="20" spans="1:8">
      <c r="A20" s="24" t="s">
        <v>90</v>
      </c>
      <c r="B20" s="24" t="s">
        <v>115</v>
      </c>
      <c r="C20" s="25">
        <v>1311197.04</v>
      </c>
      <c r="D20" s="25">
        <v>801197.04</v>
      </c>
      <c r="E20" s="25">
        <v>510000</v>
      </c>
      <c r="F20" s="25"/>
      <c r="G20" s="25"/>
      <c r="H20" s="25"/>
    </row>
  </sheetData>
  <mergeCells count="11">
    <mergeCell ref="A1:B1"/>
    <mergeCell ref="A2:H2"/>
    <mergeCell ref="A3:B3"/>
    <mergeCell ref="E4:H4"/>
    <mergeCell ref="F5:H5"/>
    <mergeCell ref="A7:B7"/>
    <mergeCell ref="A4:A6"/>
    <mergeCell ref="B4:B6"/>
    <mergeCell ref="C4:C6"/>
    <mergeCell ref="D4:D6"/>
    <mergeCell ref="E5:E6"/>
  </mergeCells>
  <printOptions horizontalCentered="1"/>
  <pageMargins left="0.393055555555556" right="0.393055555555556" top="0.786805555555556" bottom="0.393055555555556" header="0.393055555555556" footer="0.39305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8"/>
  <sheetViews>
    <sheetView topLeftCell="A81" workbookViewId="0">
      <selection activeCell="D77" sqref="D77:D81"/>
    </sheetView>
  </sheetViews>
  <sheetFormatPr defaultColWidth="8.89166666666667" defaultRowHeight="13.5"/>
  <cols>
    <col min="1" max="1" width="15.775" style="1" customWidth="1"/>
    <col min="2" max="2" width="10.6666666666667" style="1" customWidth="1"/>
    <col min="3" max="3" width="10.8916666666667" style="1" customWidth="1"/>
    <col min="4" max="4" width="35.6666666666667" style="1" customWidth="1"/>
    <col min="5" max="5" width="10.4416666666667" style="2" customWidth="1"/>
    <col min="6" max="6" width="11.3333333333333" style="1" customWidth="1"/>
    <col min="7" max="7" width="11.8916666666667" style="1" customWidth="1"/>
    <col min="8" max="8" width="6.775" style="2" customWidth="1"/>
    <col min="9" max="9" width="5.225" style="2" customWidth="1"/>
    <col min="10" max="10" width="6.775" style="2" customWidth="1"/>
    <col min="11" max="11" width="5.33333333333333" style="2" customWidth="1"/>
    <col min="12" max="12" width="8.33333333333333" style="2" customWidth="1"/>
    <col min="13" max="16384" width="8.89166666666667" style="1"/>
  </cols>
  <sheetData>
    <row r="1" spans="1:12">
      <c r="A1" s="3" t="s">
        <v>245</v>
      </c>
      <c r="B1" s="3"/>
      <c r="C1" s="3"/>
      <c r="D1" s="3"/>
      <c r="E1" s="4"/>
      <c r="F1" s="5"/>
      <c r="G1" s="6"/>
      <c r="H1" s="7"/>
      <c r="I1" s="7"/>
      <c r="J1" s="7"/>
      <c r="K1" s="7"/>
      <c r="L1" s="4"/>
    </row>
    <row r="2" ht="20.25" spans="1:12">
      <c r="A2" s="8" t="s">
        <v>246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9" t="s">
        <v>4</v>
      </c>
      <c r="B3" s="9"/>
      <c r="C3" s="9"/>
      <c r="D3" s="9"/>
      <c r="E3" s="10"/>
      <c r="F3" s="11"/>
      <c r="G3" s="11"/>
      <c r="H3" s="10"/>
      <c r="I3" s="10"/>
      <c r="J3" s="10"/>
      <c r="K3" s="19" t="s">
        <v>5</v>
      </c>
      <c r="L3" s="19"/>
    </row>
    <row r="4" spans="1:12">
      <c r="A4" s="12" t="s">
        <v>247</v>
      </c>
      <c r="B4" s="12" t="s">
        <v>248</v>
      </c>
      <c r="C4" s="12" t="s">
        <v>9</v>
      </c>
      <c r="D4" s="12" t="s">
        <v>249</v>
      </c>
      <c r="E4" s="12" t="s">
        <v>250</v>
      </c>
      <c r="F4" s="12" t="s">
        <v>251</v>
      </c>
      <c r="G4" s="12" t="s">
        <v>252</v>
      </c>
      <c r="H4" s="12" t="s">
        <v>253</v>
      </c>
      <c r="I4" s="12" t="s">
        <v>254</v>
      </c>
      <c r="J4" s="12" t="s">
        <v>255</v>
      </c>
      <c r="K4" s="12" t="s">
        <v>256</v>
      </c>
      <c r="L4" s="12" t="s">
        <v>257</v>
      </c>
    </row>
    <row r="5" spans="1:12">
      <c r="A5" s="13" t="s">
        <v>258</v>
      </c>
      <c r="B5" s="13" t="s">
        <v>259</v>
      </c>
      <c r="C5" s="14">
        <v>8365440</v>
      </c>
      <c r="D5" s="13" t="s">
        <v>260</v>
      </c>
      <c r="E5" s="15" t="s">
        <v>261</v>
      </c>
      <c r="F5" s="13" t="s">
        <v>262</v>
      </c>
      <c r="G5" s="13" t="s">
        <v>263</v>
      </c>
      <c r="H5" s="15" t="s">
        <v>264</v>
      </c>
      <c r="I5" s="15" t="s">
        <v>265</v>
      </c>
      <c r="J5" s="15" t="s">
        <v>266</v>
      </c>
      <c r="K5" s="15" t="s">
        <v>267</v>
      </c>
      <c r="L5" s="15" t="s">
        <v>268</v>
      </c>
    </row>
    <row r="6" spans="1:12">
      <c r="A6" s="13"/>
      <c r="B6" s="13"/>
      <c r="C6" s="14"/>
      <c r="D6" s="13"/>
      <c r="E6" s="15" t="s">
        <v>261</v>
      </c>
      <c r="F6" s="13" t="s">
        <v>269</v>
      </c>
      <c r="G6" s="13" t="s">
        <v>270</v>
      </c>
      <c r="H6" s="15" t="s">
        <v>271</v>
      </c>
      <c r="I6" s="15" t="s">
        <v>272</v>
      </c>
      <c r="J6" s="15" t="s">
        <v>273</v>
      </c>
      <c r="K6" s="15" t="s">
        <v>267</v>
      </c>
      <c r="L6" s="15" t="s">
        <v>274</v>
      </c>
    </row>
    <row r="7" spans="1:12">
      <c r="A7" s="13"/>
      <c r="B7" s="13"/>
      <c r="C7" s="14"/>
      <c r="D7" s="13"/>
      <c r="E7" s="15" t="s">
        <v>261</v>
      </c>
      <c r="F7" s="13" t="s">
        <v>269</v>
      </c>
      <c r="G7" s="13" t="s">
        <v>275</v>
      </c>
      <c r="H7" s="15" t="s">
        <v>264</v>
      </c>
      <c r="I7" s="15" t="s">
        <v>265</v>
      </c>
      <c r="J7" s="15" t="s">
        <v>266</v>
      </c>
      <c r="K7" s="15" t="s">
        <v>267</v>
      </c>
      <c r="L7" s="15" t="s">
        <v>268</v>
      </c>
    </row>
    <row r="8" ht="21" spans="1:12">
      <c r="A8" s="13"/>
      <c r="B8" s="13"/>
      <c r="C8" s="14"/>
      <c r="D8" s="13"/>
      <c r="E8" s="15" t="s">
        <v>276</v>
      </c>
      <c r="F8" s="13" t="s">
        <v>277</v>
      </c>
      <c r="G8" s="13" t="s">
        <v>278</v>
      </c>
      <c r="H8" s="15" t="s">
        <v>271</v>
      </c>
      <c r="I8" s="15" t="s">
        <v>279</v>
      </c>
      <c r="J8" s="15" t="s">
        <v>266</v>
      </c>
      <c r="K8" s="15" t="s">
        <v>267</v>
      </c>
      <c r="L8" s="15" t="s">
        <v>274</v>
      </c>
    </row>
    <row r="9" spans="1:12">
      <c r="A9" s="13" t="s">
        <v>280</v>
      </c>
      <c r="B9" s="13" t="s">
        <v>259</v>
      </c>
      <c r="C9" s="14">
        <v>1023474.88</v>
      </c>
      <c r="D9" s="13" t="s">
        <v>260</v>
      </c>
      <c r="E9" s="15" t="s">
        <v>261</v>
      </c>
      <c r="F9" s="13" t="s">
        <v>262</v>
      </c>
      <c r="G9" s="13" t="s">
        <v>263</v>
      </c>
      <c r="H9" s="15" t="s">
        <v>264</v>
      </c>
      <c r="I9" s="15" t="s">
        <v>265</v>
      </c>
      <c r="J9" s="15" t="s">
        <v>266</v>
      </c>
      <c r="K9" s="15" t="s">
        <v>267</v>
      </c>
      <c r="L9" s="15" t="s">
        <v>268</v>
      </c>
    </row>
    <row r="10" spans="1:12">
      <c r="A10" s="13"/>
      <c r="B10" s="13"/>
      <c r="C10" s="14"/>
      <c r="D10" s="13"/>
      <c r="E10" s="15" t="s">
        <v>261</v>
      </c>
      <c r="F10" s="13" t="s">
        <v>269</v>
      </c>
      <c r="G10" s="13" t="s">
        <v>275</v>
      </c>
      <c r="H10" s="15" t="s">
        <v>264</v>
      </c>
      <c r="I10" s="15" t="s">
        <v>265</v>
      </c>
      <c r="J10" s="15" t="s">
        <v>266</v>
      </c>
      <c r="K10" s="15" t="s">
        <v>267</v>
      </c>
      <c r="L10" s="15" t="s">
        <v>268</v>
      </c>
    </row>
    <row r="11" spans="1:12">
      <c r="A11" s="13"/>
      <c r="B11" s="13"/>
      <c r="C11" s="14"/>
      <c r="D11" s="13"/>
      <c r="E11" s="15" t="s">
        <v>261</v>
      </c>
      <c r="F11" s="13" t="s">
        <v>269</v>
      </c>
      <c r="G11" s="13" t="s">
        <v>270</v>
      </c>
      <c r="H11" s="15" t="s">
        <v>271</v>
      </c>
      <c r="I11" s="15" t="s">
        <v>272</v>
      </c>
      <c r="J11" s="15" t="s">
        <v>273</v>
      </c>
      <c r="K11" s="15" t="s">
        <v>267</v>
      </c>
      <c r="L11" s="15" t="s">
        <v>274</v>
      </c>
    </row>
    <row r="12" ht="21" spans="1:12">
      <c r="A12" s="13"/>
      <c r="B12" s="13"/>
      <c r="C12" s="14"/>
      <c r="D12" s="13"/>
      <c r="E12" s="15" t="s">
        <v>276</v>
      </c>
      <c r="F12" s="13" t="s">
        <v>277</v>
      </c>
      <c r="G12" s="13" t="s">
        <v>278</v>
      </c>
      <c r="H12" s="15" t="s">
        <v>271</v>
      </c>
      <c r="I12" s="15" t="s">
        <v>279</v>
      </c>
      <c r="J12" s="15" t="s">
        <v>266</v>
      </c>
      <c r="K12" s="15" t="s">
        <v>267</v>
      </c>
      <c r="L12" s="15" t="s">
        <v>274</v>
      </c>
    </row>
    <row r="13" spans="1:12">
      <c r="A13" s="13" t="s">
        <v>281</v>
      </c>
      <c r="B13" s="13" t="s">
        <v>259</v>
      </c>
      <c r="C13" s="14">
        <v>511737.44</v>
      </c>
      <c r="D13" s="13" t="s">
        <v>260</v>
      </c>
      <c r="E13" s="15" t="s">
        <v>261</v>
      </c>
      <c r="F13" s="13" t="s">
        <v>262</v>
      </c>
      <c r="G13" s="13" t="s">
        <v>263</v>
      </c>
      <c r="H13" s="15" t="s">
        <v>264</v>
      </c>
      <c r="I13" s="15" t="s">
        <v>265</v>
      </c>
      <c r="J13" s="15" t="s">
        <v>266</v>
      </c>
      <c r="K13" s="15" t="s">
        <v>267</v>
      </c>
      <c r="L13" s="15" t="s">
        <v>268</v>
      </c>
    </row>
    <row r="14" ht="21" spans="1:12">
      <c r="A14" s="13"/>
      <c r="B14" s="13"/>
      <c r="C14" s="14"/>
      <c r="D14" s="13"/>
      <c r="E14" s="15" t="s">
        <v>276</v>
      </c>
      <c r="F14" s="13" t="s">
        <v>277</v>
      </c>
      <c r="G14" s="13" t="s">
        <v>278</v>
      </c>
      <c r="H14" s="15" t="s">
        <v>271</v>
      </c>
      <c r="I14" s="15" t="s">
        <v>279</v>
      </c>
      <c r="J14" s="15" t="s">
        <v>266</v>
      </c>
      <c r="K14" s="15" t="s">
        <v>267</v>
      </c>
      <c r="L14" s="15" t="s">
        <v>274</v>
      </c>
    </row>
    <row r="15" spans="1:12">
      <c r="A15" s="13"/>
      <c r="B15" s="13"/>
      <c r="C15" s="14"/>
      <c r="D15" s="13"/>
      <c r="E15" s="15" t="s">
        <v>261</v>
      </c>
      <c r="F15" s="13" t="s">
        <v>269</v>
      </c>
      <c r="G15" s="13" t="s">
        <v>270</v>
      </c>
      <c r="H15" s="15" t="s">
        <v>271</v>
      </c>
      <c r="I15" s="15" t="s">
        <v>272</v>
      </c>
      <c r="J15" s="15" t="s">
        <v>273</v>
      </c>
      <c r="K15" s="15" t="s">
        <v>267</v>
      </c>
      <c r="L15" s="15" t="s">
        <v>274</v>
      </c>
    </row>
    <row r="16" spans="1:12">
      <c r="A16" s="13"/>
      <c r="B16" s="13"/>
      <c r="C16" s="14"/>
      <c r="D16" s="13"/>
      <c r="E16" s="15" t="s">
        <v>261</v>
      </c>
      <c r="F16" s="13" t="s">
        <v>269</v>
      </c>
      <c r="G16" s="13" t="s">
        <v>275</v>
      </c>
      <c r="H16" s="15" t="s">
        <v>264</v>
      </c>
      <c r="I16" s="15" t="s">
        <v>265</v>
      </c>
      <c r="J16" s="15" t="s">
        <v>266</v>
      </c>
      <c r="K16" s="15" t="s">
        <v>267</v>
      </c>
      <c r="L16" s="15" t="s">
        <v>268</v>
      </c>
    </row>
    <row r="17" spans="1:12">
      <c r="A17" s="13" t="s">
        <v>282</v>
      </c>
      <c r="B17" s="13" t="s">
        <v>259</v>
      </c>
      <c r="C17" s="14">
        <v>543721.03</v>
      </c>
      <c r="D17" s="13" t="s">
        <v>260</v>
      </c>
      <c r="E17" s="15" t="s">
        <v>261</v>
      </c>
      <c r="F17" s="13" t="s">
        <v>269</v>
      </c>
      <c r="G17" s="13" t="s">
        <v>270</v>
      </c>
      <c r="H17" s="15" t="s">
        <v>271</v>
      </c>
      <c r="I17" s="15" t="s">
        <v>272</v>
      </c>
      <c r="J17" s="15" t="s">
        <v>273</v>
      </c>
      <c r="K17" s="15" t="s">
        <v>267</v>
      </c>
      <c r="L17" s="15" t="s">
        <v>274</v>
      </c>
    </row>
    <row r="18" spans="1:12">
      <c r="A18" s="13"/>
      <c r="B18" s="13"/>
      <c r="C18" s="14"/>
      <c r="D18" s="13"/>
      <c r="E18" s="15" t="s">
        <v>261</v>
      </c>
      <c r="F18" s="13" t="s">
        <v>269</v>
      </c>
      <c r="G18" s="13" t="s">
        <v>275</v>
      </c>
      <c r="H18" s="15" t="s">
        <v>264</v>
      </c>
      <c r="I18" s="15" t="s">
        <v>265</v>
      </c>
      <c r="J18" s="15" t="s">
        <v>266</v>
      </c>
      <c r="K18" s="15" t="s">
        <v>267</v>
      </c>
      <c r="L18" s="15" t="s">
        <v>268</v>
      </c>
    </row>
    <row r="19" spans="1:12">
      <c r="A19" s="13"/>
      <c r="B19" s="13"/>
      <c r="C19" s="14"/>
      <c r="D19" s="13"/>
      <c r="E19" s="15" t="s">
        <v>261</v>
      </c>
      <c r="F19" s="13" t="s">
        <v>262</v>
      </c>
      <c r="G19" s="13" t="s">
        <v>263</v>
      </c>
      <c r="H19" s="15" t="s">
        <v>264</v>
      </c>
      <c r="I19" s="15" t="s">
        <v>265</v>
      </c>
      <c r="J19" s="15" t="s">
        <v>266</v>
      </c>
      <c r="K19" s="15" t="s">
        <v>267</v>
      </c>
      <c r="L19" s="15" t="s">
        <v>268</v>
      </c>
    </row>
    <row r="20" ht="21" spans="1:12">
      <c r="A20" s="13"/>
      <c r="B20" s="13"/>
      <c r="C20" s="14"/>
      <c r="D20" s="13"/>
      <c r="E20" s="15" t="s">
        <v>276</v>
      </c>
      <c r="F20" s="13" t="s">
        <v>277</v>
      </c>
      <c r="G20" s="13" t="s">
        <v>278</v>
      </c>
      <c r="H20" s="15" t="s">
        <v>271</v>
      </c>
      <c r="I20" s="15" t="s">
        <v>279</v>
      </c>
      <c r="J20" s="15" t="s">
        <v>266</v>
      </c>
      <c r="K20" s="15" t="s">
        <v>267</v>
      </c>
      <c r="L20" s="15" t="s">
        <v>274</v>
      </c>
    </row>
    <row r="21" spans="1:12">
      <c r="A21" s="13" t="s">
        <v>283</v>
      </c>
      <c r="B21" s="13" t="s">
        <v>259</v>
      </c>
      <c r="C21" s="14">
        <v>31983.59</v>
      </c>
      <c r="D21" s="13" t="s">
        <v>260</v>
      </c>
      <c r="E21" s="15" t="s">
        <v>261</v>
      </c>
      <c r="F21" s="13" t="s">
        <v>262</v>
      </c>
      <c r="G21" s="13" t="s">
        <v>263</v>
      </c>
      <c r="H21" s="15" t="s">
        <v>264</v>
      </c>
      <c r="I21" s="15" t="s">
        <v>265</v>
      </c>
      <c r="J21" s="15" t="s">
        <v>266</v>
      </c>
      <c r="K21" s="15" t="s">
        <v>267</v>
      </c>
      <c r="L21" s="15" t="s">
        <v>268</v>
      </c>
    </row>
    <row r="22" spans="1:12">
      <c r="A22" s="13"/>
      <c r="B22" s="13"/>
      <c r="C22" s="14"/>
      <c r="D22" s="13"/>
      <c r="E22" s="15" t="s">
        <v>261</v>
      </c>
      <c r="F22" s="13" t="s">
        <v>269</v>
      </c>
      <c r="G22" s="13" t="s">
        <v>270</v>
      </c>
      <c r="H22" s="15" t="s">
        <v>271</v>
      </c>
      <c r="I22" s="15" t="s">
        <v>272</v>
      </c>
      <c r="J22" s="15" t="s">
        <v>273</v>
      </c>
      <c r="K22" s="15" t="s">
        <v>267</v>
      </c>
      <c r="L22" s="15" t="s">
        <v>274</v>
      </c>
    </row>
    <row r="23" spans="1:12">
      <c r="A23" s="13"/>
      <c r="B23" s="13"/>
      <c r="C23" s="14"/>
      <c r="D23" s="13"/>
      <c r="E23" s="15" t="s">
        <v>261</v>
      </c>
      <c r="F23" s="13" t="s">
        <v>269</v>
      </c>
      <c r="G23" s="13" t="s">
        <v>275</v>
      </c>
      <c r="H23" s="15" t="s">
        <v>264</v>
      </c>
      <c r="I23" s="15" t="s">
        <v>265</v>
      </c>
      <c r="J23" s="15" t="s">
        <v>266</v>
      </c>
      <c r="K23" s="15" t="s">
        <v>267</v>
      </c>
      <c r="L23" s="15" t="s">
        <v>268</v>
      </c>
    </row>
    <row r="24" ht="21" spans="1:12">
      <c r="A24" s="13"/>
      <c r="B24" s="13"/>
      <c r="C24" s="14"/>
      <c r="D24" s="13"/>
      <c r="E24" s="15" t="s">
        <v>276</v>
      </c>
      <c r="F24" s="13" t="s">
        <v>277</v>
      </c>
      <c r="G24" s="13" t="s">
        <v>278</v>
      </c>
      <c r="H24" s="15" t="s">
        <v>271</v>
      </c>
      <c r="I24" s="15" t="s">
        <v>279</v>
      </c>
      <c r="J24" s="15" t="s">
        <v>266</v>
      </c>
      <c r="K24" s="15" t="s">
        <v>267</v>
      </c>
      <c r="L24" s="15" t="s">
        <v>274</v>
      </c>
    </row>
    <row r="25" spans="1:12">
      <c r="A25" s="13" t="s">
        <v>284</v>
      </c>
      <c r="B25" s="13" t="s">
        <v>259</v>
      </c>
      <c r="C25" s="14">
        <v>25586.87</v>
      </c>
      <c r="D25" s="13" t="s">
        <v>260</v>
      </c>
      <c r="E25" s="15" t="s">
        <v>261</v>
      </c>
      <c r="F25" s="13" t="s">
        <v>262</v>
      </c>
      <c r="G25" s="13" t="s">
        <v>263</v>
      </c>
      <c r="H25" s="15" t="s">
        <v>264</v>
      </c>
      <c r="I25" s="15" t="s">
        <v>265</v>
      </c>
      <c r="J25" s="15" t="s">
        <v>266</v>
      </c>
      <c r="K25" s="15" t="s">
        <v>267</v>
      </c>
      <c r="L25" s="15" t="s">
        <v>268</v>
      </c>
    </row>
    <row r="26" spans="1:12">
      <c r="A26" s="13"/>
      <c r="B26" s="13"/>
      <c r="C26" s="14"/>
      <c r="D26" s="13"/>
      <c r="E26" s="15" t="s">
        <v>261</v>
      </c>
      <c r="F26" s="13" t="s">
        <v>269</v>
      </c>
      <c r="G26" s="13" t="s">
        <v>270</v>
      </c>
      <c r="H26" s="15" t="s">
        <v>271</v>
      </c>
      <c r="I26" s="15" t="s">
        <v>272</v>
      </c>
      <c r="J26" s="15" t="s">
        <v>273</v>
      </c>
      <c r="K26" s="15" t="s">
        <v>267</v>
      </c>
      <c r="L26" s="15" t="s">
        <v>274</v>
      </c>
    </row>
    <row r="27" ht="21" spans="1:12">
      <c r="A27" s="13"/>
      <c r="B27" s="13"/>
      <c r="C27" s="14"/>
      <c r="D27" s="13"/>
      <c r="E27" s="15" t="s">
        <v>276</v>
      </c>
      <c r="F27" s="13" t="s">
        <v>277</v>
      </c>
      <c r="G27" s="13" t="s">
        <v>278</v>
      </c>
      <c r="H27" s="15" t="s">
        <v>271</v>
      </c>
      <c r="I27" s="15" t="s">
        <v>279</v>
      </c>
      <c r="J27" s="15" t="s">
        <v>266</v>
      </c>
      <c r="K27" s="15" t="s">
        <v>267</v>
      </c>
      <c r="L27" s="15" t="s">
        <v>274</v>
      </c>
    </row>
    <row r="28" spans="1:12">
      <c r="A28" s="13"/>
      <c r="B28" s="13"/>
      <c r="C28" s="14"/>
      <c r="D28" s="13"/>
      <c r="E28" s="15" t="s">
        <v>261</v>
      </c>
      <c r="F28" s="13" t="s">
        <v>269</v>
      </c>
      <c r="G28" s="13" t="s">
        <v>275</v>
      </c>
      <c r="H28" s="15" t="s">
        <v>264</v>
      </c>
      <c r="I28" s="15" t="s">
        <v>265</v>
      </c>
      <c r="J28" s="15" t="s">
        <v>266</v>
      </c>
      <c r="K28" s="15" t="s">
        <v>267</v>
      </c>
      <c r="L28" s="15" t="s">
        <v>268</v>
      </c>
    </row>
    <row r="29" spans="1:12">
      <c r="A29" s="13" t="s">
        <v>285</v>
      </c>
      <c r="B29" s="13" t="s">
        <v>259</v>
      </c>
      <c r="C29" s="14">
        <v>67800</v>
      </c>
      <c r="D29" s="13" t="s">
        <v>260</v>
      </c>
      <c r="E29" s="15" t="s">
        <v>261</v>
      </c>
      <c r="F29" s="13" t="s">
        <v>262</v>
      </c>
      <c r="G29" s="13" t="s">
        <v>263</v>
      </c>
      <c r="H29" s="15" t="s">
        <v>264</v>
      </c>
      <c r="I29" s="15" t="s">
        <v>265</v>
      </c>
      <c r="J29" s="15" t="s">
        <v>266</v>
      </c>
      <c r="K29" s="15" t="s">
        <v>267</v>
      </c>
      <c r="L29" s="15" t="s">
        <v>268</v>
      </c>
    </row>
    <row r="30" spans="1:12">
      <c r="A30" s="13"/>
      <c r="B30" s="13"/>
      <c r="C30" s="14"/>
      <c r="D30" s="13"/>
      <c r="E30" s="15" t="s">
        <v>261</v>
      </c>
      <c r="F30" s="13" t="s">
        <v>269</v>
      </c>
      <c r="G30" s="13" t="s">
        <v>275</v>
      </c>
      <c r="H30" s="15" t="s">
        <v>264</v>
      </c>
      <c r="I30" s="15" t="s">
        <v>265</v>
      </c>
      <c r="J30" s="15" t="s">
        <v>266</v>
      </c>
      <c r="K30" s="15" t="s">
        <v>267</v>
      </c>
      <c r="L30" s="15" t="s">
        <v>268</v>
      </c>
    </row>
    <row r="31" spans="1:12">
      <c r="A31" s="13"/>
      <c r="B31" s="13"/>
      <c r="C31" s="14"/>
      <c r="D31" s="13"/>
      <c r="E31" s="15" t="s">
        <v>261</v>
      </c>
      <c r="F31" s="13" t="s">
        <v>269</v>
      </c>
      <c r="G31" s="13" t="s">
        <v>270</v>
      </c>
      <c r="H31" s="15" t="s">
        <v>271</v>
      </c>
      <c r="I31" s="15" t="s">
        <v>272</v>
      </c>
      <c r="J31" s="15" t="s">
        <v>273</v>
      </c>
      <c r="K31" s="15" t="s">
        <v>267</v>
      </c>
      <c r="L31" s="15" t="s">
        <v>274</v>
      </c>
    </row>
    <row r="32" ht="21" spans="1:12">
      <c r="A32" s="13"/>
      <c r="B32" s="13"/>
      <c r="C32" s="14"/>
      <c r="D32" s="13"/>
      <c r="E32" s="15" t="s">
        <v>276</v>
      </c>
      <c r="F32" s="13" t="s">
        <v>277</v>
      </c>
      <c r="G32" s="13" t="s">
        <v>278</v>
      </c>
      <c r="H32" s="15" t="s">
        <v>271</v>
      </c>
      <c r="I32" s="15" t="s">
        <v>279</v>
      </c>
      <c r="J32" s="15" t="s">
        <v>266</v>
      </c>
      <c r="K32" s="15" t="s">
        <v>267</v>
      </c>
      <c r="L32" s="15" t="s">
        <v>274</v>
      </c>
    </row>
    <row r="33" ht="31.5" spans="1:12">
      <c r="A33" s="16" t="s">
        <v>286</v>
      </c>
      <c r="B33" s="16" t="s">
        <v>259</v>
      </c>
      <c r="C33" s="14">
        <v>1129620</v>
      </c>
      <c r="D33" s="13" t="s">
        <v>260</v>
      </c>
      <c r="E33" s="15" t="s">
        <v>261</v>
      </c>
      <c r="F33" s="13" t="s">
        <v>269</v>
      </c>
      <c r="G33" s="13" t="s">
        <v>270</v>
      </c>
      <c r="H33" s="15" t="s">
        <v>271</v>
      </c>
      <c r="I33" s="15" t="s">
        <v>272</v>
      </c>
      <c r="J33" s="15" t="s">
        <v>273</v>
      </c>
      <c r="K33" s="15" t="s">
        <v>267</v>
      </c>
      <c r="L33" s="15" t="s">
        <v>274</v>
      </c>
    </row>
    <row r="34" ht="21" spans="1:12">
      <c r="A34" s="13" t="s">
        <v>286</v>
      </c>
      <c r="B34" s="13" t="s">
        <v>259</v>
      </c>
      <c r="C34" s="14"/>
      <c r="D34" s="13"/>
      <c r="E34" s="15" t="s">
        <v>276</v>
      </c>
      <c r="F34" s="13" t="s">
        <v>277</v>
      </c>
      <c r="G34" s="13" t="s">
        <v>278</v>
      </c>
      <c r="H34" s="15" t="s">
        <v>271</v>
      </c>
      <c r="I34" s="15" t="s">
        <v>279</v>
      </c>
      <c r="J34" s="15" t="s">
        <v>266</v>
      </c>
      <c r="K34" s="15" t="s">
        <v>267</v>
      </c>
      <c r="L34" s="15" t="s">
        <v>274</v>
      </c>
    </row>
    <row r="35" spans="1:12">
      <c r="A35" s="13"/>
      <c r="B35" s="13"/>
      <c r="C35" s="14"/>
      <c r="D35" s="13"/>
      <c r="E35" s="15" t="s">
        <v>261</v>
      </c>
      <c r="F35" s="13" t="s">
        <v>269</v>
      </c>
      <c r="G35" s="13" t="s">
        <v>275</v>
      </c>
      <c r="H35" s="15" t="s">
        <v>264</v>
      </c>
      <c r="I35" s="15" t="s">
        <v>265</v>
      </c>
      <c r="J35" s="15" t="s">
        <v>266</v>
      </c>
      <c r="K35" s="15" t="s">
        <v>267</v>
      </c>
      <c r="L35" s="15" t="s">
        <v>268</v>
      </c>
    </row>
    <row r="36" spans="1:12">
      <c r="A36" s="13"/>
      <c r="B36" s="13"/>
      <c r="C36" s="14"/>
      <c r="D36" s="13"/>
      <c r="E36" s="15" t="s">
        <v>261</v>
      </c>
      <c r="F36" s="13" t="s">
        <v>262</v>
      </c>
      <c r="G36" s="13" t="s">
        <v>263</v>
      </c>
      <c r="H36" s="15" t="s">
        <v>264</v>
      </c>
      <c r="I36" s="15" t="s">
        <v>265</v>
      </c>
      <c r="J36" s="15" t="s">
        <v>266</v>
      </c>
      <c r="K36" s="15" t="s">
        <v>267</v>
      </c>
      <c r="L36" s="15" t="s">
        <v>268</v>
      </c>
    </row>
    <row r="37" ht="21" spans="1:12">
      <c r="A37" s="13" t="s">
        <v>287</v>
      </c>
      <c r="B37" s="13" t="s">
        <v>259</v>
      </c>
      <c r="C37" s="14">
        <v>801197.04</v>
      </c>
      <c r="D37" s="13" t="s">
        <v>260</v>
      </c>
      <c r="E37" s="15" t="s">
        <v>276</v>
      </c>
      <c r="F37" s="13" t="s">
        <v>277</v>
      </c>
      <c r="G37" s="13" t="s">
        <v>278</v>
      </c>
      <c r="H37" s="15" t="s">
        <v>271</v>
      </c>
      <c r="I37" s="15" t="s">
        <v>279</v>
      </c>
      <c r="J37" s="15" t="s">
        <v>266</v>
      </c>
      <c r="K37" s="15" t="s">
        <v>267</v>
      </c>
      <c r="L37" s="15" t="s">
        <v>274</v>
      </c>
    </row>
    <row r="38" spans="1:12">
      <c r="A38" s="13"/>
      <c r="B38" s="13"/>
      <c r="C38" s="14"/>
      <c r="D38" s="13"/>
      <c r="E38" s="15" t="s">
        <v>261</v>
      </c>
      <c r="F38" s="13" t="s">
        <v>269</v>
      </c>
      <c r="G38" s="13" t="s">
        <v>275</v>
      </c>
      <c r="H38" s="15" t="s">
        <v>264</v>
      </c>
      <c r="I38" s="15" t="s">
        <v>265</v>
      </c>
      <c r="J38" s="15" t="s">
        <v>266</v>
      </c>
      <c r="K38" s="15" t="s">
        <v>267</v>
      </c>
      <c r="L38" s="15" t="s">
        <v>268</v>
      </c>
    </row>
    <row r="39" spans="1:12">
      <c r="A39" s="13"/>
      <c r="B39" s="13"/>
      <c r="C39" s="14"/>
      <c r="D39" s="13"/>
      <c r="E39" s="15" t="s">
        <v>261</v>
      </c>
      <c r="F39" s="13" t="s">
        <v>262</v>
      </c>
      <c r="G39" s="13" t="s">
        <v>263</v>
      </c>
      <c r="H39" s="15" t="s">
        <v>264</v>
      </c>
      <c r="I39" s="15" t="s">
        <v>265</v>
      </c>
      <c r="J39" s="15" t="s">
        <v>266</v>
      </c>
      <c r="K39" s="15" t="s">
        <v>267</v>
      </c>
      <c r="L39" s="15" t="s">
        <v>268</v>
      </c>
    </row>
    <row r="40" spans="1:12">
      <c r="A40" s="13"/>
      <c r="B40" s="13"/>
      <c r="C40" s="14"/>
      <c r="D40" s="13"/>
      <c r="E40" s="15" t="s">
        <v>261</v>
      </c>
      <c r="F40" s="13" t="s">
        <v>269</v>
      </c>
      <c r="G40" s="13" t="s">
        <v>270</v>
      </c>
      <c r="H40" s="15" t="s">
        <v>271</v>
      </c>
      <c r="I40" s="15" t="s">
        <v>272</v>
      </c>
      <c r="J40" s="15" t="s">
        <v>273</v>
      </c>
      <c r="K40" s="15" t="s">
        <v>267</v>
      </c>
      <c r="L40" s="15" t="s">
        <v>274</v>
      </c>
    </row>
    <row r="41" ht="21" spans="1:12">
      <c r="A41" s="13" t="s">
        <v>288</v>
      </c>
      <c r="B41" s="13" t="s">
        <v>259</v>
      </c>
      <c r="C41" s="14">
        <v>150000</v>
      </c>
      <c r="D41" s="13" t="s">
        <v>289</v>
      </c>
      <c r="E41" s="15" t="s">
        <v>290</v>
      </c>
      <c r="F41" s="13" t="s">
        <v>291</v>
      </c>
      <c r="G41" s="13" t="s">
        <v>292</v>
      </c>
      <c r="H41" s="15" t="s">
        <v>293</v>
      </c>
      <c r="I41" s="15" t="s">
        <v>294</v>
      </c>
      <c r="J41" s="15" t="s">
        <v>266</v>
      </c>
      <c r="K41" s="15" t="s">
        <v>272</v>
      </c>
      <c r="L41" s="15" t="s">
        <v>268</v>
      </c>
    </row>
    <row r="42" spans="1:12">
      <c r="A42" s="13"/>
      <c r="B42" s="13"/>
      <c r="C42" s="14"/>
      <c r="D42" s="13"/>
      <c r="E42" s="15" t="s">
        <v>261</v>
      </c>
      <c r="F42" s="13" t="s">
        <v>269</v>
      </c>
      <c r="G42" s="13" t="s">
        <v>295</v>
      </c>
      <c r="H42" s="15" t="s">
        <v>264</v>
      </c>
      <c r="I42" s="15" t="s">
        <v>296</v>
      </c>
      <c r="J42" s="15" t="s">
        <v>297</v>
      </c>
      <c r="K42" s="15" t="s">
        <v>298</v>
      </c>
      <c r="L42" s="15" t="s">
        <v>268</v>
      </c>
    </row>
    <row r="43" spans="1:12">
      <c r="A43" s="13"/>
      <c r="B43" s="13"/>
      <c r="C43" s="14"/>
      <c r="D43" s="13"/>
      <c r="E43" s="15" t="s">
        <v>276</v>
      </c>
      <c r="F43" s="13" t="s">
        <v>299</v>
      </c>
      <c r="G43" s="13" t="s">
        <v>292</v>
      </c>
      <c r="H43" s="15" t="s">
        <v>293</v>
      </c>
      <c r="I43" s="15" t="s">
        <v>294</v>
      </c>
      <c r="J43" s="15" t="s">
        <v>266</v>
      </c>
      <c r="K43" s="15" t="s">
        <v>300</v>
      </c>
      <c r="L43" s="15" t="s">
        <v>268</v>
      </c>
    </row>
    <row r="44" spans="1:12">
      <c r="A44" s="13" t="s">
        <v>301</v>
      </c>
      <c r="B44" s="13" t="s">
        <v>259</v>
      </c>
      <c r="C44" s="14">
        <v>443500</v>
      </c>
      <c r="D44" s="13" t="s">
        <v>302</v>
      </c>
      <c r="E44" s="15" t="s">
        <v>276</v>
      </c>
      <c r="F44" s="13" t="s">
        <v>303</v>
      </c>
      <c r="G44" s="13" t="s">
        <v>304</v>
      </c>
      <c r="H44" s="15" t="s">
        <v>305</v>
      </c>
      <c r="I44" s="15" t="s">
        <v>306</v>
      </c>
      <c r="J44" s="15" t="s">
        <v>266</v>
      </c>
      <c r="K44" s="15" t="s">
        <v>300</v>
      </c>
      <c r="L44" s="15" t="s">
        <v>268</v>
      </c>
    </row>
    <row r="45" spans="1:12">
      <c r="A45" s="13"/>
      <c r="B45" s="13"/>
      <c r="C45" s="14"/>
      <c r="D45" s="13"/>
      <c r="E45" s="15" t="s">
        <v>261</v>
      </c>
      <c r="F45" s="13" t="s">
        <v>269</v>
      </c>
      <c r="G45" s="13" t="s">
        <v>307</v>
      </c>
      <c r="H45" s="15" t="s">
        <v>271</v>
      </c>
      <c r="I45" s="15" t="s">
        <v>300</v>
      </c>
      <c r="J45" s="15" t="s">
        <v>266</v>
      </c>
      <c r="K45" s="15" t="s">
        <v>298</v>
      </c>
      <c r="L45" s="15" t="s">
        <v>268</v>
      </c>
    </row>
    <row r="46" ht="21" spans="1:12">
      <c r="A46" s="13"/>
      <c r="B46" s="13"/>
      <c r="C46" s="14"/>
      <c r="D46" s="13"/>
      <c r="E46" s="15" t="s">
        <v>290</v>
      </c>
      <c r="F46" s="13" t="s">
        <v>291</v>
      </c>
      <c r="G46" s="13" t="s">
        <v>308</v>
      </c>
      <c r="H46" s="15" t="s">
        <v>305</v>
      </c>
      <c r="I46" s="15" t="s">
        <v>294</v>
      </c>
      <c r="J46" s="15" t="s">
        <v>266</v>
      </c>
      <c r="K46" s="15" t="s">
        <v>272</v>
      </c>
      <c r="L46" s="15" t="s">
        <v>268</v>
      </c>
    </row>
    <row r="47" ht="21" spans="1:12">
      <c r="A47" s="13" t="s">
        <v>309</v>
      </c>
      <c r="B47" s="13" t="s">
        <v>259</v>
      </c>
      <c r="C47" s="14">
        <v>857100</v>
      </c>
      <c r="D47" s="13" t="s">
        <v>310</v>
      </c>
      <c r="E47" s="15" t="s">
        <v>290</v>
      </c>
      <c r="F47" s="13" t="s">
        <v>291</v>
      </c>
      <c r="G47" s="13" t="s">
        <v>311</v>
      </c>
      <c r="H47" s="15" t="s">
        <v>293</v>
      </c>
      <c r="I47" s="15" t="s">
        <v>306</v>
      </c>
      <c r="J47" s="15" t="s">
        <v>266</v>
      </c>
      <c r="K47" s="15" t="s">
        <v>272</v>
      </c>
      <c r="L47" s="15" t="s">
        <v>268</v>
      </c>
    </row>
    <row r="48" ht="21" spans="1:12">
      <c r="A48" s="13"/>
      <c r="B48" s="13"/>
      <c r="C48" s="14"/>
      <c r="D48" s="13"/>
      <c r="E48" s="15" t="s">
        <v>261</v>
      </c>
      <c r="F48" s="13" t="s">
        <v>269</v>
      </c>
      <c r="G48" s="13" t="s">
        <v>312</v>
      </c>
      <c r="H48" s="15" t="s">
        <v>264</v>
      </c>
      <c r="I48" s="15" t="s">
        <v>313</v>
      </c>
      <c r="J48" s="15" t="s">
        <v>314</v>
      </c>
      <c r="K48" s="15" t="s">
        <v>315</v>
      </c>
      <c r="L48" s="15" t="s">
        <v>268</v>
      </c>
    </row>
    <row r="49" spans="1:12">
      <c r="A49" s="13"/>
      <c r="B49" s="13"/>
      <c r="C49" s="14"/>
      <c r="D49" s="13"/>
      <c r="E49" s="15" t="s">
        <v>276</v>
      </c>
      <c r="F49" s="13" t="s">
        <v>316</v>
      </c>
      <c r="G49" s="13" t="s">
        <v>317</v>
      </c>
      <c r="H49" s="15" t="s">
        <v>293</v>
      </c>
      <c r="I49" s="15" t="s">
        <v>306</v>
      </c>
      <c r="J49" s="15" t="s">
        <v>266</v>
      </c>
      <c r="K49" s="15" t="s">
        <v>296</v>
      </c>
      <c r="L49" s="15" t="s">
        <v>268</v>
      </c>
    </row>
    <row r="50" ht="21" spans="1:12">
      <c r="A50" s="13"/>
      <c r="B50" s="13"/>
      <c r="C50" s="14"/>
      <c r="D50" s="13"/>
      <c r="E50" s="15" t="s">
        <v>261</v>
      </c>
      <c r="F50" s="13" t="s">
        <v>269</v>
      </c>
      <c r="G50" s="13" t="s">
        <v>318</v>
      </c>
      <c r="H50" s="15" t="s">
        <v>293</v>
      </c>
      <c r="I50" s="15" t="s">
        <v>319</v>
      </c>
      <c r="J50" s="15" t="s">
        <v>320</v>
      </c>
      <c r="K50" s="15" t="s">
        <v>315</v>
      </c>
      <c r="L50" s="15" t="s">
        <v>268</v>
      </c>
    </row>
    <row r="51" ht="21" spans="1:12">
      <c r="A51" s="13" t="s">
        <v>321</v>
      </c>
      <c r="B51" s="13" t="s">
        <v>259</v>
      </c>
      <c r="C51" s="14">
        <v>300000</v>
      </c>
      <c r="D51" s="13" t="s">
        <v>322</v>
      </c>
      <c r="E51" s="15" t="s">
        <v>290</v>
      </c>
      <c r="F51" s="13" t="s">
        <v>291</v>
      </c>
      <c r="G51" s="13" t="s">
        <v>323</v>
      </c>
      <c r="H51" s="15" t="s">
        <v>305</v>
      </c>
      <c r="I51" s="15" t="s">
        <v>324</v>
      </c>
      <c r="J51" s="15" t="s">
        <v>266</v>
      </c>
      <c r="K51" s="15" t="s">
        <v>300</v>
      </c>
      <c r="L51" s="15" t="s">
        <v>268</v>
      </c>
    </row>
    <row r="52" ht="21" spans="1:12">
      <c r="A52" s="13"/>
      <c r="B52" s="13"/>
      <c r="C52" s="14"/>
      <c r="D52" s="13"/>
      <c r="E52" s="15" t="s">
        <v>261</v>
      </c>
      <c r="F52" s="13" t="s">
        <v>269</v>
      </c>
      <c r="G52" s="13" t="s">
        <v>325</v>
      </c>
      <c r="H52" s="15" t="s">
        <v>293</v>
      </c>
      <c r="I52" s="15" t="s">
        <v>326</v>
      </c>
      <c r="J52" s="15" t="s">
        <v>327</v>
      </c>
      <c r="K52" s="15" t="s">
        <v>328</v>
      </c>
      <c r="L52" s="15" t="s">
        <v>268</v>
      </c>
    </row>
    <row r="53" ht="21" spans="1:12">
      <c r="A53" s="13"/>
      <c r="B53" s="13"/>
      <c r="C53" s="14"/>
      <c r="D53" s="13"/>
      <c r="E53" s="15" t="s">
        <v>276</v>
      </c>
      <c r="F53" s="13" t="s">
        <v>316</v>
      </c>
      <c r="G53" s="13" t="s">
        <v>329</v>
      </c>
      <c r="H53" s="15" t="s">
        <v>305</v>
      </c>
      <c r="I53" s="15" t="s">
        <v>300</v>
      </c>
      <c r="J53" s="15" t="s">
        <v>266</v>
      </c>
      <c r="K53" s="15" t="s">
        <v>300</v>
      </c>
      <c r="L53" s="15" t="s">
        <v>268</v>
      </c>
    </row>
    <row r="54" spans="1:12">
      <c r="A54" s="13" t="s">
        <v>330</v>
      </c>
      <c r="B54" s="13" t="s">
        <v>259</v>
      </c>
      <c r="C54" s="17">
        <v>495000</v>
      </c>
      <c r="D54" s="13" t="s">
        <v>331</v>
      </c>
      <c r="E54" s="15" t="s">
        <v>261</v>
      </c>
      <c r="F54" s="13" t="s">
        <v>269</v>
      </c>
      <c r="G54" s="13" t="s">
        <v>332</v>
      </c>
      <c r="H54" s="15" t="s">
        <v>305</v>
      </c>
      <c r="I54" s="15" t="s">
        <v>333</v>
      </c>
      <c r="J54" s="15" t="s">
        <v>334</v>
      </c>
      <c r="K54" s="15" t="s">
        <v>335</v>
      </c>
      <c r="L54" s="15" t="s">
        <v>268</v>
      </c>
    </row>
    <row r="55" ht="21" spans="1:12">
      <c r="A55" s="13"/>
      <c r="B55" s="13"/>
      <c r="C55" s="17"/>
      <c r="D55" s="13"/>
      <c r="E55" s="15" t="s">
        <v>261</v>
      </c>
      <c r="F55" s="13" t="s">
        <v>269</v>
      </c>
      <c r="G55" s="13" t="s">
        <v>336</v>
      </c>
      <c r="H55" s="15" t="s">
        <v>293</v>
      </c>
      <c r="I55" s="15" t="s">
        <v>294</v>
      </c>
      <c r="J55" s="15" t="s">
        <v>266</v>
      </c>
      <c r="K55" s="15" t="s">
        <v>335</v>
      </c>
      <c r="L55" s="15" t="s">
        <v>268</v>
      </c>
    </row>
    <row r="56" spans="1:12">
      <c r="A56" s="13"/>
      <c r="B56" s="13"/>
      <c r="C56" s="17"/>
      <c r="D56" s="13"/>
      <c r="E56" s="15" t="s">
        <v>276</v>
      </c>
      <c r="F56" s="13" t="s">
        <v>299</v>
      </c>
      <c r="G56" s="13" t="s">
        <v>337</v>
      </c>
      <c r="H56" s="15" t="s">
        <v>305</v>
      </c>
      <c r="I56" s="15" t="s">
        <v>294</v>
      </c>
      <c r="J56" s="15" t="s">
        <v>266</v>
      </c>
      <c r="K56" s="15" t="s">
        <v>272</v>
      </c>
      <c r="L56" s="15" t="s">
        <v>268</v>
      </c>
    </row>
    <row r="57" ht="31.5" spans="1:12">
      <c r="A57" s="16" t="s">
        <v>330</v>
      </c>
      <c r="B57" s="16" t="s">
        <v>259</v>
      </c>
      <c r="C57" s="18"/>
      <c r="D57" s="16"/>
      <c r="E57" s="15" t="s">
        <v>290</v>
      </c>
      <c r="F57" s="13" t="s">
        <v>291</v>
      </c>
      <c r="G57" s="13" t="s">
        <v>308</v>
      </c>
      <c r="H57" s="15" t="s">
        <v>293</v>
      </c>
      <c r="I57" s="15" t="s">
        <v>294</v>
      </c>
      <c r="J57" s="15" t="s">
        <v>266</v>
      </c>
      <c r="K57" s="15" t="s">
        <v>272</v>
      </c>
      <c r="L57" s="15" t="s">
        <v>268</v>
      </c>
    </row>
    <row r="58" spans="1:12">
      <c r="A58" s="13" t="s">
        <v>338</v>
      </c>
      <c r="B58" s="13" t="s">
        <v>259</v>
      </c>
      <c r="C58" s="14">
        <v>5869590</v>
      </c>
      <c r="D58" s="13" t="s">
        <v>339</v>
      </c>
      <c r="E58" s="15" t="s">
        <v>276</v>
      </c>
      <c r="F58" s="13" t="s">
        <v>277</v>
      </c>
      <c r="G58" s="13" t="s">
        <v>340</v>
      </c>
      <c r="H58" s="15" t="s">
        <v>264</v>
      </c>
      <c r="I58" s="15" t="s">
        <v>265</v>
      </c>
      <c r="J58" s="15" t="s">
        <v>266</v>
      </c>
      <c r="K58" s="15" t="s">
        <v>267</v>
      </c>
      <c r="L58" s="15" t="s">
        <v>268</v>
      </c>
    </row>
    <row r="59" ht="42" spans="1:12">
      <c r="A59" s="13"/>
      <c r="B59" s="13"/>
      <c r="C59" s="14"/>
      <c r="D59" s="13"/>
      <c r="E59" s="15" t="s">
        <v>276</v>
      </c>
      <c r="F59" s="13" t="s">
        <v>277</v>
      </c>
      <c r="G59" s="13" t="s">
        <v>341</v>
      </c>
      <c r="H59" s="15" t="s">
        <v>271</v>
      </c>
      <c r="I59" s="15" t="s">
        <v>265</v>
      </c>
      <c r="J59" s="15" t="s">
        <v>266</v>
      </c>
      <c r="K59" s="15" t="s">
        <v>267</v>
      </c>
      <c r="L59" s="15" t="s">
        <v>274</v>
      </c>
    </row>
    <row r="60" ht="31.5" spans="1:12">
      <c r="A60" s="13"/>
      <c r="B60" s="13"/>
      <c r="C60" s="14"/>
      <c r="D60" s="13"/>
      <c r="E60" s="15" t="s">
        <v>261</v>
      </c>
      <c r="F60" s="13" t="s">
        <v>342</v>
      </c>
      <c r="G60" s="13" t="s">
        <v>343</v>
      </c>
      <c r="H60" s="15" t="s">
        <v>271</v>
      </c>
      <c r="I60" s="15" t="s">
        <v>279</v>
      </c>
      <c r="J60" s="15" t="s">
        <v>266</v>
      </c>
      <c r="K60" s="15" t="s">
        <v>267</v>
      </c>
      <c r="L60" s="15" t="s">
        <v>274</v>
      </c>
    </row>
    <row r="61" spans="1:12">
      <c r="A61" s="13"/>
      <c r="B61" s="13"/>
      <c r="C61" s="14"/>
      <c r="D61" s="13"/>
      <c r="E61" s="15" t="s">
        <v>261</v>
      </c>
      <c r="F61" s="13" t="s">
        <v>269</v>
      </c>
      <c r="G61" s="13" t="s">
        <v>270</v>
      </c>
      <c r="H61" s="15" t="s">
        <v>271</v>
      </c>
      <c r="I61" s="15" t="s">
        <v>272</v>
      </c>
      <c r="J61" s="15" t="s">
        <v>273</v>
      </c>
      <c r="K61" s="15" t="s">
        <v>267</v>
      </c>
      <c r="L61" s="15" t="s">
        <v>274</v>
      </c>
    </row>
    <row r="62" spans="1:12">
      <c r="A62" s="13" t="s">
        <v>344</v>
      </c>
      <c r="B62" s="13" t="s">
        <v>259</v>
      </c>
      <c r="C62" s="14">
        <v>1879200</v>
      </c>
      <c r="D62" s="13" t="s">
        <v>345</v>
      </c>
      <c r="E62" s="15" t="s">
        <v>276</v>
      </c>
      <c r="F62" s="13" t="s">
        <v>303</v>
      </c>
      <c r="G62" s="13" t="s">
        <v>346</v>
      </c>
      <c r="H62" s="15" t="s">
        <v>347</v>
      </c>
      <c r="I62" s="15" t="s">
        <v>300</v>
      </c>
      <c r="J62" s="15" t="s">
        <v>266</v>
      </c>
      <c r="K62" s="15" t="s">
        <v>348</v>
      </c>
      <c r="L62" s="15" t="s">
        <v>274</v>
      </c>
    </row>
    <row r="63" ht="21" spans="1:12">
      <c r="A63" s="13"/>
      <c r="B63" s="13"/>
      <c r="C63" s="14"/>
      <c r="D63" s="13"/>
      <c r="E63" s="15" t="s">
        <v>290</v>
      </c>
      <c r="F63" s="13" t="s">
        <v>291</v>
      </c>
      <c r="G63" s="13" t="s">
        <v>308</v>
      </c>
      <c r="H63" s="15" t="s">
        <v>305</v>
      </c>
      <c r="I63" s="15" t="s">
        <v>324</v>
      </c>
      <c r="J63" s="15" t="s">
        <v>266</v>
      </c>
      <c r="K63" s="15" t="s">
        <v>300</v>
      </c>
      <c r="L63" s="15" t="s">
        <v>268</v>
      </c>
    </row>
    <row r="64" spans="1:12">
      <c r="A64" s="13"/>
      <c r="B64" s="13"/>
      <c r="C64" s="14"/>
      <c r="D64" s="13"/>
      <c r="E64" s="15" t="s">
        <v>261</v>
      </c>
      <c r="F64" s="13" t="s">
        <v>269</v>
      </c>
      <c r="G64" s="13" t="s">
        <v>349</v>
      </c>
      <c r="H64" s="15" t="s">
        <v>305</v>
      </c>
      <c r="I64" s="15" t="s">
        <v>324</v>
      </c>
      <c r="J64" s="15" t="s">
        <v>266</v>
      </c>
      <c r="K64" s="15" t="s">
        <v>296</v>
      </c>
      <c r="L64" s="15" t="s">
        <v>268</v>
      </c>
    </row>
    <row r="65" ht="31.5" spans="1:12">
      <c r="A65" s="13" t="s">
        <v>350</v>
      </c>
      <c r="B65" s="13" t="s">
        <v>259</v>
      </c>
      <c r="C65" s="14">
        <v>335000</v>
      </c>
      <c r="D65" s="13" t="s">
        <v>351</v>
      </c>
      <c r="E65" s="15" t="s">
        <v>261</v>
      </c>
      <c r="F65" s="13" t="s">
        <v>269</v>
      </c>
      <c r="G65" s="13" t="s">
        <v>352</v>
      </c>
      <c r="H65" s="15" t="s">
        <v>305</v>
      </c>
      <c r="I65" s="15" t="s">
        <v>353</v>
      </c>
      <c r="J65" s="15" t="s">
        <v>320</v>
      </c>
      <c r="K65" s="15" t="s">
        <v>353</v>
      </c>
      <c r="L65" s="15" t="s">
        <v>268</v>
      </c>
    </row>
    <row r="66" ht="21" spans="1:12">
      <c r="A66" s="13"/>
      <c r="B66" s="13"/>
      <c r="C66" s="14"/>
      <c r="D66" s="13"/>
      <c r="E66" s="15" t="s">
        <v>290</v>
      </c>
      <c r="F66" s="13" t="s">
        <v>291</v>
      </c>
      <c r="G66" s="13" t="s">
        <v>354</v>
      </c>
      <c r="H66" s="15" t="s">
        <v>305</v>
      </c>
      <c r="I66" s="15" t="s">
        <v>355</v>
      </c>
      <c r="J66" s="15" t="s">
        <v>266</v>
      </c>
      <c r="K66" s="15" t="s">
        <v>356</v>
      </c>
      <c r="L66" s="15" t="s">
        <v>268</v>
      </c>
    </row>
    <row r="67" ht="21" spans="1:12">
      <c r="A67" s="13"/>
      <c r="B67" s="13"/>
      <c r="C67" s="14"/>
      <c r="D67" s="13"/>
      <c r="E67" s="15" t="s">
        <v>261</v>
      </c>
      <c r="F67" s="13" t="s">
        <v>269</v>
      </c>
      <c r="G67" s="13" t="s">
        <v>357</v>
      </c>
      <c r="H67" s="15" t="s">
        <v>264</v>
      </c>
      <c r="I67" s="15" t="s">
        <v>358</v>
      </c>
      <c r="J67" s="15" t="s">
        <v>359</v>
      </c>
      <c r="K67" s="15" t="s">
        <v>298</v>
      </c>
      <c r="L67" s="15" t="s">
        <v>268</v>
      </c>
    </row>
    <row r="68" ht="21" spans="1:12">
      <c r="A68" s="13"/>
      <c r="B68" s="13"/>
      <c r="C68" s="14"/>
      <c r="D68" s="13"/>
      <c r="E68" s="15" t="s">
        <v>276</v>
      </c>
      <c r="F68" s="13" t="s">
        <v>316</v>
      </c>
      <c r="G68" s="13" t="s">
        <v>360</v>
      </c>
      <c r="H68" s="15" t="s">
        <v>305</v>
      </c>
      <c r="I68" s="15" t="s">
        <v>355</v>
      </c>
      <c r="J68" s="15" t="s">
        <v>266</v>
      </c>
      <c r="K68" s="15" t="s">
        <v>356</v>
      </c>
      <c r="L68" s="15" t="s">
        <v>268</v>
      </c>
    </row>
    <row r="69" ht="21" spans="1:12">
      <c r="A69" s="13" t="s">
        <v>361</v>
      </c>
      <c r="B69" s="13" t="s">
        <v>259</v>
      </c>
      <c r="C69" s="14">
        <v>480000</v>
      </c>
      <c r="D69" s="13" t="s">
        <v>362</v>
      </c>
      <c r="E69" s="15" t="s">
        <v>290</v>
      </c>
      <c r="F69" s="13" t="s">
        <v>291</v>
      </c>
      <c r="G69" s="13" t="s">
        <v>308</v>
      </c>
      <c r="H69" s="15" t="s">
        <v>305</v>
      </c>
      <c r="I69" s="15" t="s">
        <v>324</v>
      </c>
      <c r="J69" s="15" t="s">
        <v>266</v>
      </c>
      <c r="K69" s="15" t="s">
        <v>300</v>
      </c>
      <c r="L69" s="15" t="s">
        <v>268</v>
      </c>
    </row>
    <row r="70" spans="1:12">
      <c r="A70" s="13"/>
      <c r="B70" s="13"/>
      <c r="C70" s="14"/>
      <c r="D70" s="13"/>
      <c r="E70" s="15" t="s">
        <v>261</v>
      </c>
      <c r="F70" s="13" t="s">
        <v>269</v>
      </c>
      <c r="G70" s="13" t="s">
        <v>363</v>
      </c>
      <c r="H70" s="15" t="s">
        <v>305</v>
      </c>
      <c r="I70" s="15" t="s">
        <v>355</v>
      </c>
      <c r="J70" s="15" t="s">
        <v>266</v>
      </c>
      <c r="K70" s="15" t="s">
        <v>328</v>
      </c>
      <c r="L70" s="15" t="s">
        <v>268</v>
      </c>
    </row>
    <row r="71" spans="1:12">
      <c r="A71" s="13"/>
      <c r="B71" s="13"/>
      <c r="C71" s="14"/>
      <c r="D71" s="13"/>
      <c r="E71" s="15" t="s">
        <v>276</v>
      </c>
      <c r="F71" s="13" t="s">
        <v>316</v>
      </c>
      <c r="G71" s="13" t="s">
        <v>364</v>
      </c>
      <c r="H71" s="15" t="s">
        <v>305</v>
      </c>
      <c r="I71" s="15" t="s">
        <v>324</v>
      </c>
      <c r="J71" s="15" t="s">
        <v>266</v>
      </c>
      <c r="K71" s="15" t="s">
        <v>300</v>
      </c>
      <c r="L71" s="15" t="s">
        <v>268</v>
      </c>
    </row>
    <row r="72" spans="1:12">
      <c r="A72" s="13" t="s">
        <v>365</v>
      </c>
      <c r="B72" s="13" t="s">
        <v>259</v>
      </c>
      <c r="C72" s="14">
        <v>105000</v>
      </c>
      <c r="D72" s="13" t="s">
        <v>366</v>
      </c>
      <c r="E72" s="15" t="s">
        <v>276</v>
      </c>
      <c r="F72" s="13" t="s">
        <v>303</v>
      </c>
      <c r="G72" s="13" t="s">
        <v>317</v>
      </c>
      <c r="H72" s="15" t="s">
        <v>264</v>
      </c>
      <c r="I72" s="15" t="s">
        <v>265</v>
      </c>
      <c r="J72" s="15" t="s">
        <v>266</v>
      </c>
      <c r="K72" s="15" t="s">
        <v>335</v>
      </c>
      <c r="L72" s="15" t="s">
        <v>268</v>
      </c>
    </row>
    <row r="73" ht="21" spans="1:12">
      <c r="A73" s="13"/>
      <c r="B73" s="13"/>
      <c r="C73" s="14"/>
      <c r="D73" s="13"/>
      <c r="E73" s="15" t="s">
        <v>290</v>
      </c>
      <c r="F73" s="13" t="s">
        <v>367</v>
      </c>
      <c r="G73" s="13" t="s">
        <v>368</v>
      </c>
      <c r="H73" s="15" t="s">
        <v>305</v>
      </c>
      <c r="I73" s="15" t="s">
        <v>324</v>
      </c>
      <c r="J73" s="15" t="s">
        <v>266</v>
      </c>
      <c r="K73" s="15" t="s">
        <v>300</v>
      </c>
      <c r="L73" s="15" t="s">
        <v>268</v>
      </c>
    </row>
    <row r="74" ht="21" spans="1:12">
      <c r="A74" s="13"/>
      <c r="B74" s="13"/>
      <c r="C74" s="14"/>
      <c r="D74" s="13"/>
      <c r="E74" s="15" t="s">
        <v>261</v>
      </c>
      <c r="F74" s="13" t="s">
        <v>269</v>
      </c>
      <c r="G74" s="13" t="s">
        <v>369</v>
      </c>
      <c r="H74" s="15" t="s">
        <v>264</v>
      </c>
      <c r="I74" s="15" t="s">
        <v>265</v>
      </c>
      <c r="J74" s="15" t="s">
        <v>266</v>
      </c>
      <c r="K74" s="15" t="s">
        <v>335</v>
      </c>
      <c r="L74" s="15" t="s">
        <v>268</v>
      </c>
    </row>
    <row r="75" spans="1:12">
      <c r="A75" s="13" t="s">
        <v>370</v>
      </c>
      <c r="B75" s="15" t="s">
        <v>259</v>
      </c>
      <c r="C75" s="17">
        <v>8137000</v>
      </c>
      <c r="D75" s="15"/>
      <c r="E75" s="15" t="s">
        <v>276</v>
      </c>
      <c r="F75" s="13" t="s">
        <v>316</v>
      </c>
      <c r="G75" s="13" t="s">
        <v>317</v>
      </c>
      <c r="H75" s="15" t="s">
        <v>305</v>
      </c>
      <c r="I75" s="15" t="s">
        <v>371</v>
      </c>
      <c r="J75" s="15" t="s">
        <v>266</v>
      </c>
      <c r="K75" s="15" t="s">
        <v>356</v>
      </c>
      <c r="L75" s="15" t="s">
        <v>268</v>
      </c>
    </row>
    <row r="76" ht="31.5" spans="1:12">
      <c r="A76" s="13"/>
      <c r="B76" s="15"/>
      <c r="C76" s="17"/>
      <c r="D76" s="15"/>
      <c r="E76" s="15" t="s">
        <v>261</v>
      </c>
      <c r="F76" s="13" t="s">
        <v>269</v>
      </c>
      <c r="G76" s="13" t="s">
        <v>372</v>
      </c>
      <c r="H76" s="15" t="s">
        <v>293</v>
      </c>
      <c r="I76" s="15" t="s">
        <v>373</v>
      </c>
      <c r="J76" s="15" t="s">
        <v>320</v>
      </c>
      <c r="K76" s="15" t="s">
        <v>272</v>
      </c>
      <c r="L76" s="15" t="s">
        <v>268</v>
      </c>
    </row>
    <row r="77" ht="29" customHeight="1" spans="1:12">
      <c r="A77" s="13" t="s">
        <v>370</v>
      </c>
      <c r="B77" s="15" t="s">
        <v>259</v>
      </c>
      <c r="C77" s="17"/>
      <c r="D77" s="15" t="s">
        <v>374</v>
      </c>
      <c r="E77" s="15" t="s">
        <v>261</v>
      </c>
      <c r="F77" s="13" t="s">
        <v>269</v>
      </c>
      <c r="G77" s="13" t="s">
        <v>375</v>
      </c>
      <c r="H77" s="15" t="s">
        <v>293</v>
      </c>
      <c r="I77" s="15" t="s">
        <v>319</v>
      </c>
      <c r="J77" s="15" t="s">
        <v>320</v>
      </c>
      <c r="K77" s="15" t="s">
        <v>300</v>
      </c>
      <c r="L77" s="15" t="s">
        <v>268</v>
      </c>
    </row>
    <row r="78" ht="21" spans="1:12">
      <c r="A78" s="13"/>
      <c r="B78" s="15"/>
      <c r="C78" s="17"/>
      <c r="D78" s="15"/>
      <c r="E78" s="15" t="s">
        <v>261</v>
      </c>
      <c r="F78" s="13" t="s">
        <v>269</v>
      </c>
      <c r="G78" s="13" t="s">
        <v>376</v>
      </c>
      <c r="H78" s="15" t="s">
        <v>293</v>
      </c>
      <c r="I78" s="15" t="s">
        <v>313</v>
      </c>
      <c r="J78" s="15" t="s">
        <v>320</v>
      </c>
      <c r="K78" s="15" t="s">
        <v>272</v>
      </c>
      <c r="L78" s="15" t="s">
        <v>268</v>
      </c>
    </row>
    <row r="79" ht="21" spans="1:12">
      <c r="A79" s="13"/>
      <c r="B79" s="15"/>
      <c r="C79" s="17"/>
      <c r="D79" s="15"/>
      <c r="E79" s="15" t="s">
        <v>290</v>
      </c>
      <c r="F79" s="13" t="s">
        <v>291</v>
      </c>
      <c r="G79" s="13" t="s">
        <v>377</v>
      </c>
      <c r="H79" s="15" t="s">
        <v>305</v>
      </c>
      <c r="I79" s="15" t="s">
        <v>324</v>
      </c>
      <c r="J79" s="15" t="s">
        <v>266</v>
      </c>
      <c r="K79" s="15" t="s">
        <v>356</v>
      </c>
      <c r="L79" s="15" t="s">
        <v>268</v>
      </c>
    </row>
    <row r="80" ht="21" spans="1:12">
      <c r="A80" s="13"/>
      <c r="B80" s="15"/>
      <c r="C80" s="17"/>
      <c r="D80" s="15"/>
      <c r="E80" s="15" t="s">
        <v>261</v>
      </c>
      <c r="F80" s="13" t="s">
        <v>269</v>
      </c>
      <c r="G80" s="13" t="s">
        <v>378</v>
      </c>
      <c r="H80" s="15" t="s">
        <v>293</v>
      </c>
      <c r="I80" s="15" t="s">
        <v>358</v>
      </c>
      <c r="J80" s="15" t="s">
        <v>320</v>
      </c>
      <c r="K80" s="15" t="s">
        <v>272</v>
      </c>
      <c r="L80" s="15" t="s">
        <v>268</v>
      </c>
    </row>
    <row r="81" ht="21" spans="1:12">
      <c r="A81" s="13"/>
      <c r="B81" s="15"/>
      <c r="C81" s="17"/>
      <c r="D81" s="15"/>
      <c r="E81" s="15" t="s">
        <v>261</v>
      </c>
      <c r="F81" s="13" t="s">
        <v>269</v>
      </c>
      <c r="G81" s="13" t="s">
        <v>379</v>
      </c>
      <c r="H81" s="15" t="s">
        <v>293</v>
      </c>
      <c r="I81" s="15" t="s">
        <v>313</v>
      </c>
      <c r="J81" s="15" t="s">
        <v>320</v>
      </c>
      <c r="K81" s="15" t="s">
        <v>272</v>
      </c>
      <c r="L81" s="15" t="s">
        <v>268</v>
      </c>
    </row>
    <row r="82" ht="21" spans="1:12">
      <c r="A82" s="13" t="s">
        <v>380</v>
      </c>
      <c r="B82" s="13" t="s">
        <v>259</v>
      </c>
      <c r="C82" s="14">
        <v>436000</v>
      </c>
      <c r="D82" s="13" t="s">
        <v>381</v>
      </c>
      <c r="E82" s="15" t="s">
        <v>276</v>
      </c>
      <c r="F82" s="13" t="s">
        <v>299</v>
      </c>
      <c r="G82" s="13" t="s">
        <v>382</v>
      </c>
      <c r="H82" s="15" t="s">
        <v>305</v>
      </c>
      <c r="I82" s="15" t="s">
        <v>300</v>
      </c>
      <c r="J82" s="15" t="s">
        <v>266</v>
      </c>
      <c r="K82" s="15" t="s">
        <v>356</v>
      </c>
      <c r="L82" s="15" t="s">
        <v>268</v>
      </c>
    </row>
    <row r="83" ht="21" spans="1:12">
      <c r="A83" s="13"/>
      <c r="B83" s="13"/>
      <c r="C83" s="14"/>
      <c r="D83" s="13"/>
      <c r="E83" s="15" t="s">
        <v>290</v>
      </c>
      <c r="F83" s="13" t="s">
        <v>291</v>
      </c>
      <c r="G83" s="13" t="s">
        <v>383</v>
      </c>
      <c r="H83" s="15" t="s">
        <v>293</v>
      </c>
      <c r="I83" s="15" t="s">
        <v>324</v>
      </c>
      <c r="J83" s="15" t="s">
        <v>266</v>
      </c>
      <c r="K83" s="15" t="s">
        <v>356</v>
      </c>
      <c r="L83" s="15" t="s">
        <v>268</v>
      </c>
    </row>
    <row r="84" ht="59" customHeight="1" spans="1:12">
      <c r="A84" s="13"/>
      <c r="B84" s="13"/>
      <c r="C84" s="14"/>
      <c r="D84" s="13"/>
      <c r="E84" s="15" t="s">
        <v>261</v>
      </c>
      <c r="F84" s="13" t="s">
        <v>269</v>
      </c>
      <c r="G84" s="13" t="s">
        <v>384</v>
      </c>
      <c r="H84" s="15" t="s">
        <v>293</v>
      </c>
      <c r="I84" s="15" t="s">
        <v>324</v>
      </c>
      <c r="J84" s="15" t="s">
        <v>334</v>
      </c>
      <c r="K84" s="15" t="s">
        <v>348</v>
      </c>
      <c r="L84" s="15" t="s">
        <v>268</v>
      </c>
    </row>
    <row r="85" ht="21" spans="1:12">
      <c r="A85" s="13"/>
      <c r="B85" s="13"/>
      <c r="C85" s="14"/>
      <c r="D85" s="13"/>
      <c r="E85" s="15" t="s">
        <v>261</v>
      </c>
      <c r="F85" s="13" t="s">
        <v>269</v>
      </c>
      <c r="G85" s="13" t="s">
        <v>385</v>
      </c>
      <c r="H85" s="15" t="s">
        <v>293</v>
      </c>
      <c r="I85" s="15" t="s">
        <v>296</v>
      </c>
      <c r="J85" s="15" t="s">
        <v>334</v>
      </c>
      <c r="K85" s="15" t="s">
        <v>300</v>
      </c>
      <c r="L85" s="15" t="s">
        <v>268</v>
      </c>
    </row>
    <row r="86" ht="21" spans="1:12">
      <c r="A86" s="13" t="s">
        <v>386</v>
      </c>
      <c r="B86" s="13" t="s">
        <v>259</v>
      </c>
      <c r="C86" s="14">
        <v>800000</v>
      </c>
      <c r="D86" s="13" t="s">
        <v>387</v>
      </c>
      <c r="E86" s="15" t="s">
        <v>261</v>
      </c>
      <c r="F86" s="13" t="s">
        <v>269</v>
      </c>
      <c r="G86" s="13" t="s">
        <v>388</v>
      </c>
      <c r="H86" s="15" t="s">
        <v>264</v>
      </c>
      <c r="I86" s="15" t="s">
        <v>389</v>
      </c>
      <c r="J86" s="15" t="s">
        <v>390</v>
      </c>
      <c r="K86" s="15" t="s">
        <v>296</v>
      </c>
      <c r="L86" s="15" t="s">
        <v>268</v>
      </c>
    </row>
    <row r="87" ht="21" spans="1:12">
      <c r="A87" s="13"/>
      <c r="B87" s="13"/>
      <c r="C87" s="14"/>
      <c r="D87" s="13"/>
      <c r="E87" s="15" t="s">
        <v>276</v>
      </c>
      <c r="F87" s="13" t="s">
        <v>299</v>
      </c>
      <c r="G87" s="13" t="s">
        <v>391</v>
      </c>
      <c r="H87" s="15" t="s">
        <v>305</v>
      </c>
      <c r="I87" s="15" t="s">
        <v>324</v>
      </c>
      <c r="J87" s="15" t="s">
        <v>266</v>
      </c>
      <c r="K87" s="15" t="s">
        <v>356</v>
      </c>
      <c r="L87" s="15" t="s">
        <v>268</v>
      </c>
    </row>
    <row r="88" ht="21" spans="1:12">
      <c r="A88" s="13"/>
      <c r="B88" s="13"/>
      <c r="C88" s="14"/>
      <c r="D88" s="13"/>
      <c r="E88" s="15" t="s">
        <v>290</v>
      </c>
      <c r="F88" s="13" t="s">
        <v>291</v>
      </c>
      <c r="G88" s="13" t="s">
        <v>308</v>
      </c>
      <c r="H88" s="15" t="s">
        <v>305</v>
      </c>
      <c r="I88" s="15" t="s">
        <v>324</v>
      </c>
      <c r="J88" s="15" t="s">
        <v>266</v>
      </c>
      <c r="K88" s="15" t="s">
        <v>356</v>
      </c>
      <c r="L88" s="15" t="s">
        <v>268</v>
      </c>
    </row>
    <row r="89" spans="1:12">
      <c r="A89" s="13"/>
      <c r="B89" s="13"/>
      <c r="C89" s="14"/>
      <c r="D89" s="13"/>
      <c r="E89" s="15" t="s">
        <v>261</v>
      </c>
      <c r="F89" s="13" t="s">
        <v>269</v>
      </c>
      <c r="G89" s="13" t="s">
        <v>392</v>
      </c>
      <c r="H89" s="15" t="s">
        <v>264</v>
      </c>
      <c r="I89" s="15" t="s">
        <v>393</v>
      </c>
      <c r="J89" s="15" t="s">
        <v>390</v>
      </c>
      <c r="K89" s="15" t="s">
        <v>296</v>
      </c>
      <c r="L89" s="15" t="s">
        <v>268</v>
      </c>
    </row>
    <row r="90" ht="21" spans="1:12">
      <c r="A90" s="13" t="s">
        <v>394</v>
      </c>
      <c r="B90" s="13" t="s">
        <v>259</v>
      </c>
      <c r="C90" s="14">
        <v>80000</v>
      </c>
      <c r="D90" s="13" t="s">
        <v>395</v>
      </c>
      <c r="E90" s="15" t="s">
        <v>290</v>
      </c>
      <c r="F90" s="13" t="s">
        <v>291</v>
      </c>
      <c r="G90" s="13" t="s">
        <v>308</v>
      </c>
      <c r="H90" s="15" t="s">
        <v>305</v>
      </c>
      <c r="I90" s="15" t="s">
        <v>324</v>
      </c>
      <c r="J90" s="15" t="s">
        <v>266</v>
      </c>
      <c r="K90" s="15" t="s">
        <v>356</v>
      </c>
      <c r="L90" s="15" t="s">
        <v>268</v>
      </c>
    </row>
    <row r="91" spans="1:12">
      <c r="A91" s="13"/>
      <c r="B91" s="13"/>
      <c r="C91" s="14"/>
      <c r="D91" s="13"/>
      <c r="E91" s="15" t="s">
        <v>276</v>
      </c>
      <c r="F91" s="13" t="s">
        <v>316</v>
      </c>
      <c r="G91" s="13" t="s">
        <v>396</v>
      </c>
      <c r="H91" s="15" t="s">
        <v>305</v>
      </c>
      <c r="I91" s="15" t="s">
        <v>272</v>
      </c>
      <c r="J91" s="15" t="s">
        <v>397</v>
      </c>
      <c r="K91" s="15" t="s">
        <v>356</v>
      </c>
      <c r="L91" s="15" t="s">
        <v>268</v>
      </c>
    </row>
    <row r="92" ht="16" customHeight="1" spans="1:12">
      <c r="A92" s="13"/>
      <c r="B92" s="13"/>
      <c r="C92" s="14"/>
      <c r="D92" s="13"/>
      <c r="E92" s="15" t="s">
        <v>261</v>
      </c>
      <c r="F92" s="13" t="s">
        <v>269</v>
      </c>
      <c r="G92" s="13" t="s">
        <v>398</v>
      </c>
      <c r="H92" s="15" t="s">
        <v>264</v>
      </c>
      <c r="I92" s="15" t="s">
        <v>399</v>
      </c>
      <c r="J92" s="15" t="s">
        <v>400</v>
      </c>
      <c r="K92" s="15" t="s">
        <v>298</v>
      </c>
      <c r="L92" s="15" t="s">
        <v>268</v>
      </c>
    </row>
    <row r="93" spans="1:12">
      <c r="A93" s="13" t="s">
        <v>401</v>
      </c>
      <c r="B93" s="13" t="s">
        <v>259</v>
      </c>
      <c r="C93" s="14">
        <v>480800</v>
      </c>
      <c r="D93" s="13" t="s">
        <v>402</v>
      </c>
      <c r="E93" s="15" t="s">
        <v>261</v>
      </c>
      <c r="F93" s="13" t="s">
        <v>269</v>
      </c>
      <c r="G93" s="13" t="s">
        <v>403</v>
      </c>
      <c r="H93" s="15" t="s">
        <v>305</v>
      </c>
      <c r="I93" s="15" t="s">
        <v>404</v>
      </c>
      <c r="J93" s="15" t="s">
        <v>405</v>
      </c>
      <c r="K93" s="15" t="s">
        <v>328</v>
      </c>
      <c r="L93" s="15" t="s">
        <v>268</v>
      </c>
    </row>
    <row r="94" spans="1:12">
      <c r="A94" s="13"/>
      <c r="B94" s="13"/>
      <c r="C94" s="14"/>
      <c r="D94" s="13"/>
      <c r="E94" s="15" t="s">
        <v>276</v>
      </c>
      <c r="F94" s="13" t="s">
        <v>316</v>
      </c>
      <c r="G94" s="13" t="s">
        <v>406</v>
      </c>
      <c r="H94" s="15" t="s">
        <v>305</v>
      </c>
      <c r="I94" s="15" t="s">
        <v>355</v>
      </c>
      <c r="J94" s="15" t="s">
        <v>266</v>
      </c>
      <c r="K94" s="15" t="s">
        <v>300</v>
      </c>
      <c r="L94" s="15" t="s">
        <v>268</v>
      </c>
    </row>
    <row r="95" ht="21" spans="1:12">
      <c r="A95" s="13"/>
      <c r="B95" s="13"/>
      <c r="C95" s="14"/>
      <c r="D95" s="13"/>
      <c r="E95" s="15" t="s">
        <v>290</v>
      </c>
      <c r="F95" s="13" t="s">
        <v>291</v>
      </c>
      <c r="G95" s="13" t="s">
        <v>308</v>
      </c>
      <c r="H95" s="15" t="s">
        <v>305</v>
      </c>
      <c r="I95" s="15" t="s">
        <v>324</v>
      </c>
      <c r="J95" s="15" t="s">
        <v>266</v>
      </c>
      <c r="K95" s="15" t="s">
        <v>300</v>
      </c>
      <c r="L95" s="15" t="s">
        <v>268</v>
      </c>
    </row>
    <row r="96" ht="21" spans="1:12">
      <c r="A96" s="13" t="s">
        <v>407</v>
      </c>
      <c r="B96" s="13" t="s">
        <v>259</v>
      </c>
      <c r="C96" s="14">
        <v>180000</v>
      </c>
      <c r="D96" s="13" t="s">
        <v>408</v>
      </c>
      <c r="E96" s="15" t="s">
        <v>276</v>
      </c>
      <c r="F96" s="13" t="s">
        <v>299</v>
      </c>
      <c r="G96" s="13" t="s">
        <v>409</v>
      </c>
      <c r="H96" s="15" t="s">
        <v>305</v>
      </c>
      <c r="I96" s="15" t="s">
        <v>296</v>
      </c>
      <c r="J96" s="15" t="s">
        <v>266</v>
      </c>
      <c r="K96" s="15" t="s">
        <v>335</v>
      </c>
      <c r="L96" s="15" t="s">
        <v>268</v>
      </c>
    </row>
    <row r="97" ht="21" spans="1:12">
      <c r="A97" s="13"/>
      <c r="B97" s="13"/>
      <c r="C97" s="14"/>
      <c r="D97" s="13"/>
      <c r="E97" s="15" t="s">
        <v>290</v>
      </c>
      <c r="F97" s="13" t="s">
        <v>291</v>
      </c>
      <c r="G97" s="13" t="s">
        <v>410</v>
      </c>
      <c r="H97" s="15" t="s">
        <v>305</v>
      </c>
      <c r="I97" s="15" t="s">
        <v>324</v>
      </c>
      <c r="J97" s="15" t="s">
        <v>266</v>
      </c>
      <c r="K97" s="15" t="s">
        <v>315</v>
      </c>
      <c r="L97" s="15" t="s">
        <v>268</v>
      </c>
    </row>
    <row r="98" spans="1:12">
      <c r="A98" s="13"/>
      <c r="B98" s="13"/>
      <c r="C98" s="14"/>
      <c r="D98" s="13"/>
      <c r="E98" s="15" t="s">
        <v>261</v>
      </c>
      <c r="F98" s="13" t="s">
        <v>269</v>
      </c>
      <c r="G98" s="13" t="s">
        <v>411</v>
      </c>
      <c r="H98" s="15" t="s">
        <v>305</v>
      </c>
      <c r="I98" s="15" t="s">
        <v>306</v>
      </c>
      <c r="J98" s="15" t="s">
        <v>266</v>
      </c>
      <c r="K98" s="15" t="s">
        <v>296</v>
      </c>
      <c r="L98" s="15" t="s">
        <v>268</v>
      </c>
    </row>
  </sheetData>
  <mergeCells count="107">
    <mergeCell ref="A2:L2"/>
    <mergeCell ref="A3:D3"/>
    <mergeCell ref="K3:L3"/>
    <mergeCell ref="A5:A8"/>
    <mergeCell ref="A9:A12"/>
    <mergeCell ref="A13:A16"/>
    <mergeCell ref="A17:A20"/>
    <mergeCell ref="A21:A24"/>
    <mergeCell ref="A25:A28"/>
    <mergeCell ref="A29:A32"/>
    <mergeCell ref="A34:A36"/>
    <mergeCell ref="A37:A40"/>
    <mergeCell ref="A41:A43"/>
    <mergeCell ref="A44:A46"/>
    <mergeCell ref="A47:A50"/>
    <mergeCell ref="A51:A53"/>
    <mergeCell ref="A54:A56"/>
    <mergeCell ref="A58:A61"/>
    <mergeCell ref="A62:A64"/>
    <mergeCell ref="A65:A68"/>
    <mergeCell ref="A69:A71"/>
    <mergeCell ref="A72:A74"/>
    <mergeCell ref="A75:A76"/>
    <mergeCell ref="A77:A81"/>
    <mergeCell ref="A82:A85"/>
    <mergeCell ref="A86:A89"/>
    <mergeCell ref="A90:A92"/>
    <mergeCell ref="A93:A95"/>
    <mergeCell ref="A96:A98"/>
    <mergeCell ref="B5:B8"/>
    <mergeCell ref="B9:B12"/>
    <mergeCell ref="B13:B16"/>
    <mergeCell ref="B17:B20"/>
    <mergeCell ref="B21:B24"/>
    <mergeCell ref="B25:B28"/>
    <mergeCell ref="B29:B32"/>
    <mergeCell ref="B34:B36"/>
    <mergeCell ref="B37:B40"/>
    <mergeCell ref="B41:B43"/>
    <mergeCell ref="B44:B46"/>
    <mergeCell ref="B47:B50"/>
    <mergeCell ref="B51:B53"/>
    <mergeCell ref="B54:B56"/>
    <mergeCell ref="B58:B61"/>
    <mergeCell ref="B62:B64"/>
    <mergeCell ref="B65:B68"/>
    <mergeCell ref="B69:B71"/>
    <mergeCell ref="B72:B74"/>
    <mergeCell ref="B75:B76"/>
    <mergeCell ref="B77:B81"/>
    <mergeCell ref="B82:B85"/>
    <mergeCell ref="B86:B89"/>
    <mergeCell ref="B90:B92"/>
    <mergeCell ref="B93:B95"/>
    <mergeCell ref="B96:B9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3"/>
    <mergeCell ref="C44:C46"/>
    <mergeCell ref="C47:C50"/>
    <mergeCell ref="C51:C53"/>
    <mergeCell ref="C54:C56"/>
    <mergeCell ref="C58:C61"/>
    <mergeCell ref="C62:C64"/>
    <mergeCell ref="C65:C68"/>
    <mergeCell ref="C69:C71"/>
    <mergeCell ref="C72:C74"/>
    <mergeCell ref="C75:C76"/>
    <mergeCell ref="C77:C81"/>
    <mergeCell ref="C82:C85"/>
    <mergeCell ref="C86:C89"/>
    <mergeCell ref="C90:C92"/>
    <mergeCell ref="C93:C95"/>
    <mergeCell ref="C96:C9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3"/>
    <mergeCell ref="D44:D46"/>
    <mergeCell ref="D47:D50"/>
    <mergeCell ref="D51:D53"/>
    <mergeCell ref="D54:D56"/>
    <mergeCell ref="D58:D61"/>
    <mergeCell ref="D62:D64"/>
    <mergeCell ref="D65:D68"/>
    <mergeCell ref="D69:D71"/>
    <mergeCell ref="D72:D74"/>
    <mergeCell ref="D75:D76"/>
    <mergeCell ref="D77:D81"/>
    <mergeCell ref="D82:D85"/>
    <mergeCell ref="D86:D89"/>
    <mergeCell ref="D90:D92"/>
    <mergeCell ref="D93:D95"/>
    <mergeCell ref="D96:D98"/>
  </mergeCells>
  <printOptions horizontalCentered="1"/>
  <pageMargins left="0.472222222222222" right="0.472222222222222" top="0.786805555555556" bottom="0.590277777777778" header="0.393055555555556" footer="0.393055555555556"/>
  <pageSetup paperSize="9" scale="95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收支总表7</vt:lpstr>
      <vt:lpstr>收入总表8</vt:lpstr>
      <vt:lpstr>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牛哥</cp:lastModifiedBy>
  <dcterms:created xsi:type="dcterms:W3CDTF">2022-01-29T11:06:00Z</dcterms:created>
  <dcterms:modified xsi:type="dcterms:W3CDTF">2023-09-27T08:29:23Z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96E0C073D21D4E75979A7F07FB2620B2</vt:lpwstr>
  </property>
</Properties>
</file>