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收支总表7" sheetId="12" r:id="rId8"/>
    <sheet name="收入总表8" sheetId="13" r:id="rId9"/>
    <sheet name="支出总表9" sheetId="14" r:id="rId10"/>
    <sheet name="项目支出绩效信息表10" sheetId="15" r:id="rId11"/>
  </sheets>
  <definedNames>
    <definedName name="_xlnm.Print_Titles" localSheetId="10">项目支出绩效信息表10!$2:$4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<sst xmlns="http://schemas.openxmlformats.org/spreadsheetml/2006/main" count="1293" uniqueCount="456">
  <si>
    <t>海南省银行学校</t>
  </si>
  <si>
    <t>2023年预算公开表</t>
  </si>
  <si>
    <t>表1</t>
  </si>
  <si>
    <t>财政拨款收支总表</t>
  </si>
  <si>
    <t>单位名称：海南省银行学校</t>
  </si>
  <si>
    <t>金额单位：元</t>
  </si>
  <si>
    <t>收    入</t>
  </si>
  <si>
    <t>支    出</t>
  </si>
  <si>
    <t>项    目</t>
  </si>
  <si>
    <t>预算数</t>
  </si>
  <si>
    <t>合计</t>
  </si>
  <si>
    <t>一般公共预算</t>
  </si>
  <si>
    <t>政府性基金预算</t>
  </si>
  <si>
    <t>一、本年收入</t>
  </si>
  <si>
    <t>一、本年支出</t>
  </si>
  <si>
    <t>一般公共预算资金</t>
  </si>
  <si>
    <t>33,541,591.06</t>
  </si>
  <si>
    <t> 一般公共服务支出</t>
  </si>
  <si>
    <t>政府性基金预算资金</t>
  </si>
  <si>
    <t> 外交支出</t>
  </si>
  <si>
    <t> 国防支出</t>
  </si>
  <si>
    <t/>
  </si>
  <si>
    <t> 公共安全支出</t>
  </si>
  <si>
    <t> 教育支出</t>
  </si>
  <si>
    <t>30,401,797.05</t>
  </si>
  <si>
    <t> 科学技术支出</t>
  </si>
  <si>
    <t> 文化旅游体育与传媒支出</t>
  </si>
  <si>
    <t> 社会保障和就业支出</t>
  </si>
  <si>
    <t>1,831,158.96</t>
  </si>
  <si>
    <t> 社会保险基金支出</t>
  </si>
  <si>
    <t> 卫生健康支出</t>
  </si>
  <si>
    <t>575,231.47</t>
  </si>
  <si>
    <t> 节能环保支出</t>
  </si>
  <si>
    <t> 城乡社区支出</t>
  </si>
  <si>
    <t> 农林水支出</t>
  </si>
  <si>
    <t> 交通运输支出</t>
  </si>
  <si>
    <t> 资源勘探工业信息等支出</t>
  </si>
  <si>
    <t> 商业服务业等支出</t>
  </si>
  <si>
    <t> 金融支出</t>
  </si>
  <si>
    <t> 援助其他地区支出</t>
  </si>
  <si>
    <t> 自然资源海洋气象等支出</t>
  </si>
  <si>
    <t> 住房保障支出</t>
  </si>
  <si>
    <t>1,006,175.76</t>
  </si>
  <si>
    <t> 粮油物资储备支出</t>
  </si>
  <si>
    <t> 国有资本经营预算支出</t>
  </si>
  <si>
    <t> 灾害防治及应急管理支出</t>
  </si>
  <si>
    <t> 预备费</t>
  </si>
  <si>
    <t> 其他支出</t>
  </si>
  <si>
    <t> 转移性支出</t>
  </si>
  <si>
    <t> 债务还本支出</t>
  </si>
  <si>
    <t> 债务付息支出</t>
  </si>
  <si>
    <t> 债务发行费用支出</t>
  </si>
  <si>
    <t> 抗疫特别国债安排的支出</t>
  </si>
  <si>
    <t>二、上年结转</t>
  </si>
  <si>
    <t>二、结转下年</t>
  </si>
  <si>
    <t> （一）一般公共预算拨款</t>
  </si>
  <si>
    <t>272,772.18</t>
  </si>
  <si>
    <t> （二）政府性基金预算拨款</t>
  </si>
  <si>
    <t>收入总计</t>
  </si>
  <si>
    <t>支出总计</t>
  </si>
  <si>
    <t>表2</t>
  </si>
  <si>
    <t>一般公共预算支出表</t>
  </si>
  <si>
    <t>支出功能分类科目</t>
  </si>
  <si>
    <t>2023年预算数</t>
  </si>
  <si>
    <t>科目编码</t>
  </si>
  <si>
    <t>科目名称</t>
  </si>
  <si>
    <t>基本支出</t>
  </si>
  <si>
    <t>项目支出</t>
  </si>
  <si>
    <t>类</t>
  </si>
  <si>
    <t>款</t>
  </si>
  <si>
    <t>项</t>
  </si>
  <si>
    <t>合    计</t>
  </si>
  <si>
    <t>33,814,363.24</t>
  </si>
  <si>
    <t>18,477,591.06</t>
  </si>
  <si>
    <t>15,336,772.18</t>
  </si>
  <si>
    <t>205</t>
  </si>
  <si>
    <t>教育支出</t>
  </si>
  <si>
    <t>15,065,024.87</t>
  </si>
  <si>
    <t>03</t>
  </si>
  <si>
    <t xml:space="preserve">    职业教育</t>
  </si>
  <si>
    <t>02</t>
  </si>
  <si>
    <t xml:space="preserve">    中等职业教育</t>
  </si>
  <si>
    <t>208</t>
  </si>
  <si>
    <t>社会保障和就业支出</t>
  </si>
  <si>
    <t>05</t>
  </si>
  <si>
    <t xml:space="preserve">    行政事业单位养老支出</t>
  </si>
  <si>
    <t xml:space="preserve">    机关事业单位基本养老保险缴费支出</t>
  </si>
  <si>
    <t>1,220,772.64</t>
  </si>
  <si>
    <t>06</t>
  </si>
  <si>
    <t xml:space="preserve">    机关事业单位职业年金缴费支出</t>
  </si>
  <si>
    <t>610,386.32</t>
  </si>
  <si>
    <t>210</t>
  </si>
  <si>
    <t>卫生健康支出</t>
  </si>
  <si>
    <t>11</t>
  </si>
  <si>
    <t xml:space="preserve">    行政事业单位医疗</t>
  </si>
  <si>
    <t xml:space="preserve">    事业单位医疗</t>
  </si>
  <si>
    <t>221</t>
  </si>
  <si>
    <t>住房保障支出</t>
  </si>
  <si>
    <t xml:space="preserve">    住房改革支出</t>
  </si>
  <si>
    <t>01</t>
  </si>
  <si>
    <t xml:space="preserve">    住房公积金</t>
  </si>
  <si>
    <t>表3</t>
  </si>
  <si>
    <t>一般公共预算基本支出表</t>
  </si>
  <si>
    <t>支出经济分类科目</t>
  </si>
  <si>
    <t>2023年基本支出</t>
  </si>
  <si>
    <t>人员经费</t>
  </si>
  <si>
    <t>公用经费</t>
  </si>
  <si>
    <t>301</t>
  </si>
  <si>
    <t>工资福利支出</t>
  </si>
  <si>
    <t>13,818,859.06</t>
  </si>
  <si>
    <t>13,626,511.06</t>
  </si>
  <si>
    <t>192,348.00</t>
  </si>
  <si>
    <t>基本工资</t>
  </si>
  <si>
    <t>3,908,568.00</t>
  </si>
  <si>
    <t>津贴补贴</t>
  </si>
  <si>
    <t>1,405,500.00</t>
  </si>
  <si>
    <t>07</t>
  </si>
  <si>
    <t>绩效工资</t>
  </si>
  <si>
    <t>3,406,970.00</t>
  </si>
  <si>
    <t>08</t>
  </si>
  <si>
    <t>机关事业单位基本养老保险缴费</t>
  </si>
  <si>
    <t>09</t>
  </si>
  <si>
    <t>职业年金缴费</t>
  </si>
  <si>
    <t>10</t>
  </si>
  <si>
    <t>职工基本医疗保险缴费</t>
  </si>
  <si>
    <t>12</t>
  </si>
  <si>
    <t>其他社会保障缴费</t>
  </si>
  <si>
    <t>238,254.87</t>
  </si>
  <si>
    <t>60,906.87</t>
  </si>
  <si>
    <t>177,348.00</t>
  </si>
  <si>
    <t>13</t>
  </si>
  <si>
    <t>住房公积金</t>
  </si>
  <si>
    <t>99</t>
  </si>
  <si>
    <t>其他工资福利支出</t>
  </si>
  <si>
    <t>1,447,000.00</t>
  </si>
  <si>
    <t>1,432,000.00</t>
  </si>
  <si>
    <t>15,000.00</t>
  </si>
  <si>
    <t>302</t>
  </si>
  <si>
    <t>商品和服务支出</t>
  </si>
  <si>
    <t>4,488,932.00</t>
  </si>
  <si>
    <t>118,680.00</t>
  </si>
  <si>
    <t>4,370,252.00</t>
  </si>
  <si>
    <t>办公费</t>
  </si>
  <si>
    <t>169,000.00</t>
  </si>
  <si>
    <t>印刷费</t>
  </si>
  <si>
    <t>23,000.00</t>
  </si>
  <si>
    <t>04</t>
  </si>
  <si>
    <t>手续费</t>
  </si>
  <si>
    <t>2,000.00</t>
  </si>
  <si>
    <t>水费</t>
  </si>
  <si>
    <t>380,000.00</t>
  </si>
  <si>
    <t>电费</t>
  </si>
  <si>
    <t>800,000.00</t>
  </si>
  <si>
    <t>邮电费</t>
  </si>
  <si>
    <t>288,680.00</t>
  </si>
  <si>
    <t>170,000.00</t>
  </si>
  <si>
    <t>物业管理费</t>
  </si>
  <si>
    <t>877,200.00</t>
  </si>
  <si>
    <t>差旅费</t>
  </si>
  <si>
    <t>30,000.00</t>
  </si>
  <si>
    <t>维修（护）费</t>
  </si>
  <si>
    <t>530,000.00</t>
  </si>
  <si>
    <t>14</t>
  </si>
  <si>
    <t>租赁费</t>
  </si>
  <si>
    <t>36,000.00</t>
  </si>
  <si>
    <t>18</t>
  </si>
  <si>
    <t>专用材料费</t>
  </si>
  <si>
    <t>63,000.00</t>
  </si>
  <si>
    <t>26</t>
  </si>
  <si>
    <t>劳务费</t>
  </si>
  <si>
    <t>412,052.00</t>
  </si>
  <si>
    <t>28</t>
  </si>
  <si>
    <t>工会经费</t>
  </si>
  <si>
    <t>250,000.00</t>
  </si>
  <si>
    <t>31</t>
  </si>
  <si>
    <t>公务用车运行维护费</t>
  </si>
  <si>
    <t>45,000.00</t>
  </si>
  <si>
    <t>39</t>
  </si>
  <si>
    <t>其他交通费用</t>
  </si>
  <si>
    <t>20,000.00</t>
  </si>
  <si>
    <t>其他商品和服务支出</t>
  </si>
  <si>
    <t>563,000.00</t>
  </si>
  <si>
    <t>303</t>
  </si>
  <si>
    <t>对个人和家庭的补助</t>
  </si>
  <si>
    <t>89,800.00</t>
  </si>
  <si>
    <t>4,800.00</t>
  </si>
  <si>
    <t>85,000.00</t>
  </si>
  <si>
    <t>生活补助</t>
  </si>
  <si>
    <t>70,000.00</t>
  </si>
  <si>
    <t>奖励金</t>
  </si>
  <si>
    <t>其他对个人和家庭的补助</t>
  </si>
  <si>
    <t>310</t>
  </si>
  <si>
    <t>资本性支出</t>
  </si>
  <si>
    <t>80,000.00</t>
  </si>
  <si>
    <t>办公设备购置</t>
  </si>
  <si>
    <t>表4</t>
  </si>
  <si>
    <t xml:space="preserve">
</t>
  </si>
  <si>
    <t>一般公共预算“三公”经费支出表</t>
  </si>
  <si>
    <t>2022年预算数</t>
  </si>
  <si>
    <t>因公出国
（境）费用</t>
  </si>
  <si>
    <t>公务用车购置及运行费</t>
  </si>
  <si>
    <t>公务接待费</t>
  </si>
  <si>
    <t>小计</t>
  </si>
  <si>
    <t>公务用车
购置费</t>
  </si>
  <si>
    <t>公务用车
运行费</t>
  </si>
  <si>
    <t>表5</t>
  </si>
  <si>
    <t>政府性基金预算支出表</t>
  </si>
  <si>
    <t>备注</t>
  </si>
  <si>
    <t>本年没有发生与该表相关的预算支出数据</t>
  </si>
  <si>
    <t xml:space="preserve"> </t>
  </si>
  <si>
    <t>表6</t>
  </si>
  <si>
    <t>政府性基金预算“三公”经费支出表</t>
  </si>
  <si>
    <t>金额单位：万元</t>
  </si>
  <si>
    <t>表7</t>
  </si>
  <si>
    <t>收支预算总表</t>
  </si>
  <si>
    <t>一、一般公共预算拨款收入</t>
  </si>
  <si>
    <t> 一、一般公共服务支出</t>
  </si>
  <si>
    <t>二、政府性基金预算拨款收入</t>
  </si>
  <si>
    <t> 二、外交支出</t>
  </si>
  <si>
    <t>三、国有资本经营预算拨款收入</t>
  </si>
  <si>
    <t> 三、国防支出</t>
  </si>
  <si>
    <t>四、财政专户管理资金收入</t>
  </si>
  <si>
    <t>1,230,600.00</t>
  </si>
  <si>
    <t> 四、公共安全支出</t>
  </si>
  <si>
    <t>五、事业收入</t>
  </si>
  <si>
    <t> 五、教育支出</t>
  </si>
  <si>
    <t>31,632,397.05</t>
  </si>
  <si>
    <t>六、上级补助收入</t>
  </si>
  <si>
    <t> 六、科学技术支出</t>
  </si>
  <si>
    <t>七、附属单位上缴收入</t>
  </si>
  <si>
    <t> 七、文化旅游体育与传媒支出</t>
  </si>
  <si>
    <t>八、事业单位经营收入</t>
  </si>
  <si>
    <t> 八、社会保障和就业支出</t>
  </si>
  <si>
    <t>九、其他收入</t>
  </si>
  <si>
    <t> 九、社会保险基金支出</t>
  </si>
  <si>
    <t> 十、卫生健康支出</t>
  </si>
  <si>
    <t> 十一、节能环保支出</t>
  </si>
  <si>
    <t> 十二、城乡社区支出</t>
  </si>
  <si>
    <t> 十三、农林水支出</t>
  </si>
  <si>
    <t> 十四、交通运输支出</t>
  </si>
  <si>
    <t> 十五、资源勘探工业信息等支出</t>
  </si>
  <si>
    <t> 十六、商业服务业等支出</t>
  </si>
  <si>
    <t> 十七、金融支出</t>
  </si>
  <si>
    <t> 十八、援助其他地区支出</t>
  </si>
  <si>
    <t> 十九、自然资源海洋气象等支出</t>
  </si>
  <si>
    <t> 二十、住房保障支出</t>
  </si>
  <si>
    <t> 二十一、粮油物资储备支出</t>
  </si>
  <si>
    <t> 二十二、国有资本经营预算支出</t>
  </si>
  <si>
    <t> 二十三、灾害防治及应急管理支出</t>
  </si>
  <si>
    <t> 二十四、预备费</t>
  </si>
  <si>
    <t> 二十五、其他支出</t>
  </si>
  <si>
    <t> 二十六、转移性支出</t>
  </si>
  <si>
    <t> 二十七、债务还本支出</t>
  </si>
  <si>
    <t> 二十八、债务付息支出</t>
  </si>
  <si>
    <t> 二十九、债务发行费用支出</t>
  </si>
  <si>
    <t> 三十、抗疫特别国债安排的支出</t>
  </si>
  <si>
    <t>本年收入合计</t>
  </si>
  <si>
    <t>本年支出合计</t>
  </si>
  <si>
    <t>上年结转</t>
  </si>
  <si>
    <t>结转下年</t>
  </si>
  <si>
    <t>表8</t>
  </si>
  <si>
    <t>收入总表</t>
  </si>
  <si>
    <t>部门（单位）代码</t>
  </si>
  <si>
    <t>部门（单位）名称</t>
  </si>
  <si>
    <t>资金性质</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</si>
  <si>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</si>
  <si>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</si>
  <si>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</si>
  <si>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</si>
  <si>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</si>
  <si>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</si>
  <si>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</si>
  <si>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</si>
  <si>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</si>
  <si>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203028</t>
  </si>
  <si>
    <t>表9</t>
  </si>
  <si>
    <t>支出总表</t>
  </si>
  <si>
    <t xml:space="preserve">  职业教育</t>
  </si>
  <si>
    <t xml:space="preserve">  行政事业单位养老支出</t>
  </si>
  <si>
    <t xml:space="preserve">  行政事业单位医疗</t>
  </si>
  <si>
    <t xml:space="preserve">  住房改革支出</t>
  </si>
  <si>
    <t>表10</t>
  </si>
  <si>
    <t>项目支出绩效信息表</t>
  </si>
  <si>
    <t>项目名称</t>
  </si>
  <si>
    <t>预算执行率权重（%）</t>
  </si>
  <si>
    <t>绩效目标</t>
  </si>
  <si>
    <t>一级指标</t>
  </si>
  <si>
    <t>二级指标</t>
  </si>
  <si>
    <t>三级指标</t>
  </si>
  <si>
    <t>绩效指标性质</t>
  </si>
  <si>
    <t>本年绩效指标值</t>
  </si>
  <si>
    <t>绩效度量单位</t>
  </si>
  <si>
    <t>本年权重</t>
  </si>
  <si>
    <t>46000021R000000006640-工资奖金津补贴</t>
  </si>
  <si>
    <t>20</t>
  </si>
  <si>
    <t>8,844,518.00</t>
  </si>
  <si>
    <t>严格执行相关政策，保障工资及时、足额发放或社保及时、足额缴纳，预算编制科学合理，减少结余资金。</t>
  </si>
  <si>
    <t>产出指标</t>
  </si>
  <si>
    <t>质量指标</t>
  </si>
  <si>
    <t>标准执行率</t>
  </si>
  <si>
    <t>＝</t>
  </si>
  <si>
    <t>100</t>
  </si>
  <si>
    <t>%</t>
  </si>
  <si>
    <t>科目调整次数</t>
  </si>
  <si>
    <t>≤</t>
  </si>
  <si>
    <t>5</t>
  </si>
  <si>
    <t>次</t>
  </si>
  <si>
    <t>30</t>
  </si>
  <si>
    <t>效益指标</t>
  </si>
  <si>
    <t>社会效益指标</t>
  </si>
  <si>
    <t>足额保障率（参保率）</t>
  </si>
  <si>
    <t>数量指标</t>
  </si>
  <si>
    <t>发放（缴纳）覆盖率</t>
  </si>
  <si>
    <t>46000021R000000006642-养老保险</t>
  </si>
  <si>
    <t>46000021R000000006643-职业年金</t>
  </si>
  <si>
    <t>46000021R000000006644-医疗保险</t>
  </si>
  <si>
    <t>46000021R000000006646-失业保险</t>
  </si>
  <si>
    <t>33,837.15</t>
  </si>
  <si>
    <t>46000021R000000006647-工伤保险</t>
  </si>
  <si>
    <t>27,069.72</t>
  </si>
  <si>
    <t>46000021R000000006663-住房公积金</t>
  </si>
  <si>
    <t>46000021T000000002749-学生事务补助</t>
  </si>
  <si>
    <t>25</t>
  </si>
  <si>
    <t>916,800.00</t>
  </si>
  <si>
    <t xml:space="preserve">一、落实省委省政府惠民保障政策，为在校生的学习生活提供尽可能的生活补助，帮助贫困家庭舒紆解困。
二、2021年上半年全日制受益学生2580人、下半年受益学生2996人，每人每年300元，做到应补尽补。
</t>
  </si>
  <si>
    <t>副食品价格补助学生人数</t>
  </si>
  <si>
    <t>≥</t>
  </si>
  <si>
    <t>3040</t>
  </si>
  <si>
    <t>人</t>
  </si>
  <si>
    <t>满意度指标</t>
  </si>
  <si>
    <t>服务对象满意度</t>
  </si>
  <si>
    <t>学生、家长满意度</t>
  </si>
  <si>
    <t>95</t>
  </si>
  <si>
    <t>国家助学惠民政策影响力</t>
  </si>
  <si>
    <t>定性</t>
  </si>
  <si>
    <t>有提高</t>
  </si>
  <si>
    <t>年</t>
  </si>
  <si>
    <t>副食品价格补助标准</t>
  </si>
  <si>
    <t>300</t>
  </si>
  <si>
    <t>元/人</t>
  </si>
  <si>
    <t>46000021T000000002873-教育教学管理与监督</t>
  </si>
  <si>
    <t>495,000.00</t>
  </si>
  <si>
    <t xml:space="preserve">一、抓好入学教育“关口”，全面培养德智体美劳新时代接班人，全面提升办学质量。
一、举办体育节、艺术节、校运会三节活动，丰富学生业余文化生活，促进学生身心全面健康发展。
三、定期举办“技能节”，提升师生专业技能水平，为今后走向社会夯实技能基础。
</t>
  </si>
  <si>
    <t>“三会一节”学生参与率</t>
  </si>
  <si>
    <t>80</t>
  </si>
  <si>
    <t>40</t>
  </si>
  <si>
    <t>家长认可度</t>
  </si>
  <si>
    <t>＞</t>
  </si>
  <si>
    <t>师生满意度</t>
  </si>
  <si>
    <t>入学教育人次</t>
  </si>
  <si>
    <t>1000</t>
  </si>
  <si>
    <t>人/次</t>
  </si>
  <si>
    <t>46000021T000000008114-人才引进与培养</t>
  </si>
  <si>
    <t>60</t>
  </si>
  <si>
    <t>300,000.00</t>
  </si>
  <si>
    <t>1.全面提升专业教师专业教学能力和职业素养。
2.大力提升班主任、教学管理人员的学生管理水平和职业素养。
3.为广大教职工工作能力的提高提供培训、进修的机会。</t>
  </si>
  <si>
    <t>教职工培训与继续教育人次</t>
  </si>
  <si>
    <t>130</t>
  </si>
  <si>
    <t>可持续影响</t>
  </si>
  <si>
    <t>教职工素质进步、学校声誉提升</t>
  </si>
  <si>
    <t>教职工的满意度</t>
  </si>
  <si>
    <t>90</t>
  </si>
  <si>
    <t>46000021Y000000006662-公用支出</t>
  </si>
  <si>
    <t>5,958,200.00</t>
  </si>
  <si>
    <t>提高预算编制质量，严格执行预算，保障单位日常运转。</t>
  </si>
  <si>
    <t>预算编制质量（∣（执行数-预算数）/预算数∣）</t>
  </si>
  <si>
    <t>运转保障率</t>
  </si>
  <si>
    <t>经济效益指标</t>
  </si>
  <si>
    <t>三公经费控制率（执行数/预算数）</t>
  </si>
  <si>
    <t>46000022T000000159699-职业教育提质培优项目</t>
  </si>
  <si>
    <t>220,000.00</t>
  </si>
  <si>
    <t>1.加强“双师型”教师队伍建设。依托省教培院及有关中职学校开展教师信息化教学能力提升培训。优化职业院校教师准入制度，实施特聘兼职教师项目。
2.改善中职办学条件，提升教育教学质量，继续承办2021年职业院校技能大赛（省赛）。对全国职业院校技能大赛获奖者给予奖励。</t>
  </si>
  <si>
    <t>兼职特聘教师人数</t>
  </si>
  <si>
    <t>2</t>
  </si>
  <si>
    <t>参赛学生满意度</t>
  </si>
  <si>
    <t>85</t>
  </si>
  <si>
    <t>承办全省职业院校技能大赛项目数</t>
  </si>
  <si>
    <t>个</t>
  </si>
  <si>
    <t>学生专业技能水平提升程度</t>
  </si>
  <si>
    <t>逐年提升</t>
  </si>
  <si>
    <t>期/年</t>
  </si>
  <si>
    <t>46000022T000000159761-现代职业教育质量提升计划项目</t>
  </si>
  <si>
    <t>1,280,000.00</t>
  </si>
  <si>
    <t xml:space="preserve">    通过实施1+X证书试点项目的证书考证项目，以考促学，以考促教，全面提升学校教育教学质量更上一层楼，使培养出来的学生能更好适应职业教育改革需要和海南自贸港建设需要，在线开放课程与数字化资源库建设服务项目能进一步提升学校信息化教学水平，消防安全整改工程项目建设能保障师生有一个身心健康的学习和生活安全环境。
</t>
  </si>
  <si>
    <t>1+X考证学生总通过率</t>
  </si>
  <si>
    <t>15</t>
  </si>
  <si>
    <t>数字化资源库利用率</t>
  </si>
  <si>
    <t>消防安全整改合格率</t>
  </si>
  <si>
    <t>参与1+X证书考证学生人数</t>
  </si>
  <si>
    <t>700</t>
  </si>
  <si>
    <t>1+X证书培训师生满意度</t>
  </si>
  <si>
    <t>46000023R000000822765-编外长聘人员工资福利（基本支出）</t>
  </si>
  <si>
    <t>46000023T000000831076-设备（设施）运行维护与改造</t>
  </si>
  <si>
    <t>324,200.00</t>
  </si>
  <si>
    <t>1.保证教育教学设备正常运行，保障教学秩序顺利进行。
2.维护维修好办学后勤设备，提高服务师生质量。</t>
  </si>
  <si>
    <t>设备维修维护率</t>
  </si>
  <si>
    <t>设备运行完好率</t>
  </si>
  <si>
    <t>46000023T000000834377-设备（装备）购置</t>
  </si>
  <si>
    <t>200,000.00</t>
  </si>
  <si>
    <t>满足师生在办公、教学、实训用电脑的正常需要，保证教育教学的顺利进行。</t>
  </si>
  <si>
    <t>电脑显示器购置数量</t>
  </si>
  <si>
    <t>200</t>
  </si>
  <si>
    <t>台/套</t>
  </si>
  <si>
    <t>验收合格率</t>
  </si>
  <si>
    <t>学生满意度</t>
  </si>
  <si>
    <t>46000023T000000943099-现代职业教育质量提升计划（教师素质提高）</t>
  </si>
  <si>
    <t>406,000.00</t>
  </si>
  <si>
    <t>1.工作室参加研训活动人数不少于50人次，并取得一定培训效果
2.参加职业院校技能大赛教师不少于120人，成绩提升得到参赛教师普遍认可
3.教师教学能力培训4场次，人数不少于150人次，能力教师信息化教学水平有明显提高</t>
  </si>
  <si>
    <t>参训教师满意度</t>
  </si>
  <si>
    <t>教师信息化教学提升水平</t>
  </si>
  <si>
    <t>一定程度提升</t>
  </si>
  <si>
    <t>参加职业院校技能大赛教师人数</t>
  </si>
  <si>
    <t>120</t>
  </si>
  <si>
    <t>工作室参加研训活动人数</t>
  </si>
  <si>
    <t>50</t>
  </si>
  <si>
    <t>46000023T000000943768-学生资助补助项目（中职）</t>
  </si>
  <si>
    <t>8,964,000.00</t>
  </si>
  <si>
    <t>做好家庭经济困难学生认定工作，努力让每位特困家庭学生享受到国家免学费、免住宿费和国家助学金等资助政策，做到应补尽补、及时发放。</t>
  </si>
  <si>
    <t>学生因贫辍学率</t>
  </si>
  <si>
    <t>0.3</t>
  </si>
  <si>
    <t>国家助学金受助人数占应受助学生数的比例</t>
  </si>
  <si>
    <t>中职学校免学费受助人数占应受助学生数的比例</t>
  </si>
  <si>
    <t>46000023T000000943969-大中专学校全日制在校生价格临时补贴</t>
  </si>
  <si>
    <t>109,000.00</t>
  </si>
  <si>
    <t>依据《海南省人民政府关于进一步完善社会救助和保障标准与物价上涨挂钩联动机制的通知》（琼府〔2016〕114号）要求，保证所有全日制在校学生获得价格临时补贴。</t>
  </si>
  <si>
    <t>帮助家庭经济困难学生减轻负担</t>
  </si>
  <si>
    <t>保障学生持续就读能力</t>
  </si>
  <si>
    <t>应受补贴学生的受补比例</t>
  </si>
  <si>
    <t>46000023T000000943998-残疾特殊人员补助</t>
  </si>
  <si>
    <t>13,000.00</t>
  </si>
  <si>
    <t>根据琼教〔2017〕85号关于印发《海南省第二期特殊教育提升计划（2017—2020年）实施方案》的通知精神，保证所有受助残疾生得到每年1000元免住宿费、教材费应有补助。</t>
  </si>
  <si>
    <t>政府助学惠民政策影响力</t>
  </si>
  <si>
    <t>残疾学生免住宿费、教材费受助率</t>
  </si>
  <si>
    <t>残疾学生、学生家长满意度</t>
  </si>
  <si>
    <t>46000023T000000946615-智慧校园基础网络升级改造及校园个性化应用建设项目</t>
  </si>
  <si>
    <t>1,770,000.00</t>
  </si>
  <si>
    <t>1.依据《信息安全技术网络安全等级保护基本要求》（GB/T22239-2019）等国家及海南省相关政策法规的要求，对高职、中职及中学的网络信息安全定级，以保证校园网络正常运行为根本目的,在满足学校信息化系统对安全性、完整性、实时性和交互性要求的前提下，补全网络安全要求的差距与不足，实现智慧校园的信息安全。2.基本满足职业院校网络安全技能大赛需要</t>
  </si>
  <si>
    <t>设备安装验收合格率</t>
  </si>
  <si>
    <t>成本指标</t>
  </si>
  <si>
    <t>经济成本指标</t>
  </si>
  <si>
    <t>设备单位成本控制率</t>
  </si>
  <si>
    <t>购买设备数量</t>
  </si>
  <si>
    <t>9</t>
  </si>
  <si>
    <t>套</t>
  </si>
  <si>
    <t>学生受益面</t>
  </si>
  <si>
    <t>46000023T000001039727-学生资助补助项目（非保基本民生）</t>
  </si>
  <si>
    <t>66,000.00</t>
  </si>
  <si>
    <t>海南省中等职业学校优秀学生奖学金、国家奖学金受助名额由主管部门核定，每人每生每年分别为2000元、6000元，要保证下达资金及时发放；免学费、免住宿费资金年度内视学生人数变化分两次划拨，应补尽补，多还少补，资金用于弥补赶工经费和人员经费缺口。免学费受益人数3022人，省优学生33人，国优生4人。</t>
  </si>
  <si>
    <t>中等职业教育国家奖学金奖励人数</t>
  </si>
  <si>
    <t>4</t>
  </si>
  <si>
    <t>省级优秀学生奖学金奖励人数</t>
  </si>
  <si>
    <t>33</t>
  </si>
  <si>
    <t>时效指标</t>
  </si>
  <si>
    <t>奖学金及时发放率</t>
  </si>
  <si>
    <t>奖励政策影响时间</t>
  </si>
  <si>
    <t>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</si>
</sst>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52">
    <font>
      <sz val="11"/>
      <color indexed="8"/>
      <name val="宋体"/>
      <charset val="1"/>
      <scheme val="minor"/>
    </font>
    <font>
      <sz val="10"/>
      <color indexed="8"/>
      <name val="宋体"/>
      <charset val="1"/>
      <scheme val="minor"/>
    </font>
    <font>
      <sz val="10"/>
      <name val="宋体"/>
      <charset val="1"/>
      <scheme val="minor"/>
    </font>
    <font>
      <sz val="11"/>
      <color rgb="FF000000"/>
      <name val="宋体"/>
      <charset val="134"/>
    </font>
    <font>
      <sz val="9"/>
      <name val="SimSun"/>
      <charset val="134"/>
    </font>
    <font>
      <b/>
      <sz val="16"/>
      <name val="黑体"/>
      <charset val="134"/>
    </font>
    <font>
      <b/>
      <sz val="10"/>
      <color rgb="FF000000"/>
      <name val="宋体"/>
      <charset val="134"/>
    </font>
    <font>
      <sz val="10"/>
      <color rgb="FF000000"/>
      <name val="宋体"/>
      <charset val="134"/>
    </font>
    <font>
      <b/>
      <sz val="10"/>
      <name val="宋体"/>
      <charset val="134"/>
    </font>
    <font>
      <sz val="10"/>
      <name val="SimSun"/>
      <charset val="134"/>
    </font>
    <font>
      <b/>
      <sz val="11"/>
      <color rgb="FF000000"/>
      <name val="宋体"/>
      <charset val="134"/>
    </font>
    <font>
      <sz val="11"/>
      <name val="SimSun"/>
      <charset val="134"/>
    </font>
    <font>
      <b/>
      <sz val="11"/>
      <name val="宋体"/>
      <charset val="134"/>
    </font>
    <font>
      <b/>
      <sz val="11"/>
      <name val="SimSun"/>
      <charset val="134"/>
    </font>
    <font>
      <sz val="11"/>
      <name val="宋体"/>
      <charset val="134"/>
    </font>
    <font>
      <sz val="11"/>
      <name val="宋体"/>
      <charset val="1"/>
      <scheme val="minor"/>
    </font>
    <font>
      <b/>
      <sz val="11"/>
      <name val="宋体"/>
      <charset val="1"/>
      <scheme val="minor"/>
    </font>
    <font>
      <sz val="11"/>
      <color rgb="FFC0C0C0"/>
      <name val="宋体"/>
      <charset val="134"/>
    </font>
    <font>
      <sz val="9"/>
      <name val="Hiragino Sans GB"/>
      <charset val="134"/>
    </font>
    <font>
      <sz val="10"/>
      <name val="宋体"/>
      <charset val="134"/>
    </font>
    <font>
      <sz val="10"/>
      <color rgb="FFC0C0C0"/>
      <name val="SimSun"/>
      <charset val="134"/>
    </font>
    <font>
      <sz val="10"/>
      <color rgb="FFC0C0C0"/>
      <name val="宋体"/>
      <charset val="134"/>
    </font>
    <font>
      <b/>
      <sz val="10"/>
      <color indexed="8"/>
      <name val="宋体"/>
      <charset val="134"/>
      <scheme val="minor"/>
    </font>
    <font>
      <sz val="10"/>
      <color indexed="8"/>
      <name val="宋体"/>
      <charset val="134"/>
      <scheme val="minor"/>
    </font>
    <font>
      <sz val="9"/>
      <color rgb="FFC0C0C0"/>
      <name val="SimSun"/>
      <charset val="134"/>
    </font>
    <font>
      <b/>
      <sz val="11"/>
      <color indexed="8"/>
      <name val="宋体"/>
      <charset val="1"/>
      <scheme val="minor"/>
    </font>
    <font>
      <sz val="11"/>
      <color rgb="FF000000"/>
      <name val="SimSun"/>
      <charset val="134"/>
    </font>
    <font>
      <b/>
      <sz val="11"/>
      <color rgb="FF000000"/>
      <name val="SimSun"/>
      <charset val="134"/>
    </font>
    <font>
      <sz val="10"/>
      <name val="simhei"/>
      <charset val="134"/>
    </font>
    <font>
      <b/>
      <sz val="26"/>
      <name val="黑体"/>
      <charset val="134"/>
    </font>
    <font>
      <b/>
      <sz val="36"/>
      <name val="黑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FFFFFF"/>
      </left>
      <right/>
      <top/>
      <bottom/>
      <diagonal/>
    </border>
    <border>
      <left/>
      <right style="thin">
        <color rgb="FFFFFFFF"/>
      </right>
      <top/>
      <bottom/>
      <diagonal/>
    </border>
    <border>
      <left style="thin">
        <color rgb="FFFFFFFF"/>
      </left>
      <right style="thin">
        <color rgb="FFFFFFFF"/>
      </right>
      <top/>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2" fillId="0" borderId="0" applyFont="0" applyFill="0" applyBorder="0" applyAlignment="0" applyProtection="0">
      <alignment vertical="center"/>
    </xf>
    <xf numFmtId="44" fontId="32" fillId="0" borderId="0" applyFont="0" applyFill="0" applyBorder="0" applyAlignment="0" applyProtection="0">
      <alignment vertical="center"/>
    </xf>
    <xf numFmtId="9" fontId="32" fillId="0" borderId="0" applyFont="0" applyFill="0" applyBorder="0" applyAlignment="0" applyProtection="0">
      <alignment vertical="center"/>
    </xf>
    <xf numFmtId="41" fontId="32" fillId="0" borderId="0" applyFont="0" applyFill="0" applyBorder="0" applyAlignment="0" applyProtection="0">
      <alignment vertical="center"/>
    </xf>
    <xf numFmtId="42" fontId="32"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4" borderId="14"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5" applyNumberFormat="0" applyFill="0" applyAlignment="0" applyProtection="0">
      <alignment vertical="center"/>
    </xf>
    <xf numFmtId="0" fontId="39" fillId="0" borderId="15" applyNumberFormat="0" applyFill="0" applyAlignment="0" applyProtection="0">
      <alignment vertical="center"/>
    </xf>
    <xf numFmtId="0" fontId="40" fillId="0" borderId="16" applyNumberFormat="0" applyFill="0" applyAlignment="0" applyProtection="0">
      <alignment vertical="center"/>
    </xf>
    <xf numFmtId="0" fontId="40" fillId="0" borderId="0" applyNumberFormat="0" applyFill="0" applyBorder="0" applyAlignment="0" applyProtection="0">
      <alignment vertical="center"/>
    </xf>
    <xf numFmtId="0" fontId="41" fillId="5" borderId="17" applyNumberFormat="0" applyAlignment="0" applyProtection="0">
      <alignment vertical="center"/>
    </xf>
    <xf numFmtId="0" fontId="42" fillId="6" borderId="18" applyNumberFormat="0" applyAlignment="0" applyProtection="0">
      <alignment vertical="center"/>
    </xf>
    <xf numFmtId="0" fontId="43" fillId="6" borderId="17" applyNumberFormat="0" applyAlignment="0" applyProtection="0">
      <alignment vertical="center"/>
    </xf>
    <xf numFmtId="0" fontId="44" fillId="7" borderId="19" applyNumberFormat="0" applyAlignment="0" applyProtection="0">
      <alignment vertical="center"/>
    </xf>
    <xf numFmtId="0" fontId="45" fillId="0" borderId="20" applyNumberFormat="0" applyFill="0" applyAlignment="0" applyProtection="0">
      <alignment vertical="center"/>
    </xf>
    <xf numFmtId="0" fontId="46" fillId="0" borderId="21" applyNumberFormat="0" applyFill="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1"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51" fillId="16" borderId="0" applyNumberFormat="0" applyBorder="0" applyAlignment="0" applyProtection="0">
      <alignment vertical="center"/>
    </xf>
    <xf numFmtId="0" fontId="51" fillId="17" borderId="0" applyNumberFormat="0" applyBorder="0" applyAlignment="0" applyProtection="0">
      <alignment vertical="center"/>
    </xf>
    <xf numFmtId="0" fontId="50"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1" fillId="21" borderId="0" applyNumberFormat="0" applyBorder="0" applyAlignment="0" applyProtection="0">
      <alignment vertical="center"/>
    </xf>
    <xf numFmtId="0" fontId="50" fillId="22" borderId="0" applyNumberFormat="0" applyBorder="0" applyAlignment="0" applyProtection="0">
      <alignment vertical="center"/>
    </xf>
    <xf numFmtId="0" fontId="50" fillId="23" borderId="0" applyNumberFormat="0" applyBorder="0" applyAlignment="0" applyProtection="0">
      <alignment vertical="center"/>
    </xf>
    <xf numFmtId="0" fontId="51" fillId="24" borderId="0" applyNumberFormat="0" applyBorder="0" applyAlignment="0" applyProtection="0">
      <alignment vertical="center"/>
    </xf>
    <xf numFmtId="0" fontId="51" fillId="25" borderId="0" applyNumberFormat="0" applyBorder="0" applyAlignment="0" applyProtection="0">
      <alignment vertical="center"/>
    </xf>
    <xf numFmtId="0" fontId="50" fillId="26" borderId="0" applyNumberFormat="0" applyBorder="0" applyAlignment="0" applyProtection="0">
      <alignment vertical="center"/>
    </xf>
    <xf numFmtId="0" fontId="50" fillId="27" borderId="0" applyNumberFormat="0" applyBorder="0" applyAlignment="0" applyProtection="0">
      <alignment vertical="center"/>
    </xf>
    <xf numFmtId="0" fontId="51" fillId="28" borderId="0" applyNumberFormat="0" applyBorder="0" applyAlignment="0" applyProtection="0">
      <alignment vertical="center"/>
    </xf>
    <xf numFmtId="0" fontId="51" fillId="29" borderId="0" applyNumberFormat="0" applyBorder="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51" fillId="32" borderId="0" applyNumberFormat="0" applyBorder="0" applyAlignment="0" applyProtection="0">
      <alignment vertical="center"/>
    </xf>
    <xf numFmtId="0" fontId="51" fillId="33" borderId="0" applyNumberFormat="0" applyBorder="0" applyAlignment="0" applyProtection="0">
      <alignment vertical="center"/>
    </xf>
    <xf numFmtId="0" fontId="50" fillId="34" borderId="0" applyNumberFormat="0" applyBorder="0" applyAlignment="0" applyProtection="0">
      <alignment vertical="center"/>
    </xf>
  </cellStyleXfs>
  <cellXfs count="143">
    <xf numFmtId="0" fontId="0" fillId="0" borderId="0" xfId="0" applyFont="1">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vertical="center" wrapText="1"/>
    </xf>
    <xf numFmtId="0" fontId="0" fillId="0" borderId="0" xfId="0"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5" xfId="0" applyFont="1" applyBorder="1" applyAlignment="1">
      <alignment vertical="center" wrapText="1"/>
    </xf>
    <xf numFmtId="0" fontId="8" fillId="2"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horizontal="right" vertical="center" wrapText="1"/>
    </xf>
    <xf numFmtId="0" fontId="9" fillId="0" borderId="5"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4" fillId="0" borderId="5" xfId="0" applyFont="1" applyBorder="1" applyAlignment="1">
      <alignment vertical="center" wrapText="1"/>
    </xf>
    <xf numFmtId="0" fontId="11" fillId="0" borderId="5" xfId="0" applyFont="1" applyBorder="1" applyAlignment="1">
      <alignment horizontal="center" vertical="center" wrapText="1"/>
    </xf>
    <xf numFmtId="0" fontId="12" fillId="2" borderId="6" xfId="0" applyFont="1" applyFill="1" applyBorder="1" applyAlignment="1">
      <alignment horizontal="center" vertical="center"/>
    </xf>
    <xf numFmtId="0" fontId="12" fillId="2" borderId="6" xfId="0" applyFont="1" applyFill="1" applyBorder="1" applyAlignment="1">
      <alignment horizontal="center" vertical="center" wrapText="1"/>
    </xf>
    <xf numFmtId="0" fontId="12" fillId="0" borderId="6" xfId="0" applyFont="1" applyBorder="1" applyAlignment="1">
      <alignment horizontal="center" vertical="center"/>
    </xf>
    <xf numFmtId="0" fontId="13" fillId="0" borderId="6" xfId="0" applyFont="1" applyBorder="1" applyAlignment="1">
      <alignment horizontal="right" vertical="center"/>
    </xf>
    <xf numFmtId="176" fontId="13" fillId="0" borderId="6" xfId="0" applyNumberFormat="1" applyFont="1" applyBorder="1" applyAlignment="1">
      <alignment horizontal="right" vertical="center"/>
    </xf>
    <xf numFmtId="4" fontId="13" fillId="0" borderId="6" xfId="0" applyNumberFormat="1" applyFont="1" applyFill="1" applyBorder="1" applyAlignment="1">
      <alignment horizontal="right" vertical="center"/>
    </xf>
    <xf numFmtId="0" fontId="12" fillId="3" borderId="6" xfId="0" applyFont="1" applyFill="1" applyBorder="1" applyAlignment="1">
      <alignment horizontal="center" vertical="center"/>
    </xf>
    <xf numFmtId="49" fontId="14" fillId="3" borderId="6" xfId="0" applyNumberFormat="1" applyFont="1" applyFill="1" applyBorder="1" applyAlignment="1">
      <alignment horizontal="center" vertical="center"/>
    </xf>
    <xf numFmtId="0" fontId="14" fillId="3" borderId="6" xfId="0" applyFont="1" applyFill="1" applyBorder="1" applyAlignment="1">
      <alignment horizontal="left" vertical="center"/>
    </xf>
    <xf numFmtId="0" fontId="12" fillId="0" borderId="6" xfId="0" applyFont="1" applyBorder="1" applyAlignment="1">
      <alignment horizontal="right" vertical="center"/>
    </xf>
    <xf numFmtId="176" fontId="12" fillId="0" borderId="6" xfId="0" applyNumberFormat="1" applyFont="1" applyBorder="1" applyAlignment="1">
      <alignment vertical="center"/>
    </xf>
    <xf numFmtId="0" fontId="14" fillId="3" borderId="6" xfId="0" applyFont="1" applyFill="1" applyBorder="1" applyAlignment="1">
      <alignment horizontal="center" vertical="center"/>
    </xf>
    <xf numFmtId="49" fontId="15" fillId="0" borderId="6" xfId="0" applyNumberFormat="1" applyFont="1" applyBorder="1" applyAlignment="1">
      <alignment horizontal="center" vertical="center" wrapText="1"/>
    </xf>
    <xf numFmtId="0" fontId="11" fillId="0" borderId="6" xfId="0" applyFont="1" applyBorder="1" applyAlignment="1">
      <alignment horizontal="right" vertical="center"/>
    </xf>
    <xf numFmtId="0" fontId="15" fillId="0" borderId="6" xfId="0" applyFont="1" applyBorder="1" applyAlignment="1">
      <alignment vertical="center" wrapText="1"/>
    </xf>
    <xf numFmtId="176" fontId="15" fillId="0" borderId="6" xfId="0" applyNumberFormat="1" applyFont="1" applyBorder="1" applyAlignment="1">
      <alignment horizontal="right" vertical="center" wrapText="1"/>
    </xf>
    <xf numFmtId="4" fontId="11" fillId="0" borderId="6" xfId="0" applyNumberFormat="1" applyFont="1" applyFill="1" applyBorder="1" applyAlignment="1">
      <alignment horizontal="right" vertical="center"/>
    </xf>
    <xf numFmtId="0" fontId="16" fillId="0" borderId="6" xfId="0" applyFont="1" applyBorder="1" applyAlignment="1">
      <alignment vertical="center" wrapText="1"/>
    </xf>
    <xf numFmtId="4" fontId="14" fillId="0" borderId="6" xfId="0" applyNumberFormat="1" applyFont="1" applyFill="1" applyBorder="1" applyAlignment="1">
      <alignment horizontal="right" vertical="center"/>
    </xf>
    <xf numFmtId="49" fontId="15" fillId="0" borderId="6" xfId="0" applyNumberFormat="1" applyFont="1" applyBorder="1" applyAlignment="1">
      <alignment vertical="center" wrapText="1"/>
    </xf>
    <xf numFmtId="0" fontId="17" fillId="0" borderId="1" xfId="0" applyFont="1" applyBorder="1" applyAlignment="1">
      <alignmen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8" fillId="0" borderId="5" xfId="0" applyFont="1" applyBorder="1" applyAlignment="1">
      <alignmen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4" fontId="8" fillId="0" borderId="6" xfId="0" applyNumberFormat="1" applyFont="1" applyBorder="1" applyAlignment="1">
      <alignment vertical="center" wrapText="1"/>
    </xf>
    <xf numFmtId="0" fontId="7" fillId="0" borderId="6" xfId="0" applyFont="1" applyFill="1" applyBorder="1" applyAlignment="1">
      <alignment horizontal="right" vertical="center"/>
    </xf>
    <xf numFmtId="4" fontId="8" fillId="0" borderId="6" xfId="0" applyNumberFormat="1" applyFont="1" applyBorder="1" applyAlignment="1">
      <alignment horizontal="right" vertical="center" wrapText="1"/>
    </xf>
    <xf numFmtId="0" fontId="8" fillId="0" borderId="6" xfId="0" applyFont="1" applyBorder="1" applyAlignment="1">
      <alignment horizontal="left" vertical="center" wrapText="1"/>
    </xf>
    <xf numFmtId="0" fontId="18" fillId="0" borderId="1" xfId="0" applyFont="1" applyBorder="1" applyAlignment="1">
      <alignment vertical="center" wrapText="1"/>
    </xf>
    <xf numFmtId="0" fontId="11" fillId="0" borderId="5" xfId="0" applyFont="1" applyBorder="1" applyAlignment="1">
      <alignment horizontal="right" vertical="center" wrapText="1"/>
    </xf>
    <xf numFmtId="0" fontId="1" fillId="0" borderId="0" xfId="0" applyFont="1" applyAlignment="1">
      <alignment vertical="center"/>
    </xf>
    <xf numFmtId="0" fontId="0" fillId="0" borderId="0" xfId="0" applyFont="1" applyAlignment="1">
      <alignment vertical="center"/>
    </xf>
    <xf numFmtId="0" fontId="3" fillId="0" borderId="1" xfId="0" applyFont="1" applyBorder="1" applyAlignment="1">
      <alignment vertical="center"/>
    </xf>
    <xf numFmtId="0" fontId="4" fillId="0" borderId="1" xfId="0" applyFont="1" applyBorder="1" applyAlignment="1">
      <alignment vertical="center"/>
    </xf>
    <xf numFmtId="0" fontId="5" fillId="0" borderId="1" xfId="0" applyFont="1" applyBorder="1" applyAlignment="1">
      <alignment horizontal="center" vertical="center"/>
    </xf>
    <xf numFmtId="0" fontId="6" fillId="0" borderId="5" xfId="0" applyFont="1" applyBorder="1" applyAlignment="1">
      <alignment vertical="center"/>
    </xf>
    <xf numFmtId="0" fontId="9" fillId="0" borderId="5" xfId="0" applyFont="1" applyBorder="1" applyAlignment="1">
      <alignment horizontal="center" vertical="center"/>
    </xf>
    <xf numFmtId="0" fontId="8" fillId="2" borderId="6" xfId="0" applyFont="1" applyFill="1" applyBorder="1" applyAlignment="1">
      <alignment horizontal="center" vertical="center"/>
    </xf>
    <xf numFmtId="0" fontId="19" fillId="0" borderId="6" xfId="0" applyFont="1" applyBorder="1" applyAlignment="1">
      <alignment horizontal="left" vertical="center" wrapText="1"/>
    </xf>
    <xf numFmtId="4" fontId="7" fillId="0" borderId="6" xfId="0" applyNumberFormat="1" applyFont="1" applyBorder="1" applyAlignment="1">
      <alignment horizontal="right" vertical="center"/>
    </xf>
    <xf numFmtId="0" fontId="7" fillId="0" borderId="6" xfId="0" applyFont="1" applyBorder="1" applyAlignment="1">
      <alignment horizontal="left" vertical="center" wrapText="1"/>
    </xf>
    <xf numFmtId="0" fontId="1" fillId="0" borderId="6" xfId="0" applyFont="1" applyBorder="1" applyAlignment="1">
      <alignment vertical="center"/>
    </xf>
    <xf numFmtId="0" fontId="6" fillId="0" borderId="6" xfId="0" applyFont="1" applyBorder="1" applyAlignment="1">
      <alignment horizontal="center" vertic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20" fillId="0" borderId="5" xfId="0" applyFont="1" applyBorder="1" applyAlignment="1">
      <alignment vertical="center" wrapText="1"/>
    </xf>
    <xf numFmtId="0" fontId="21" fillId="0" borderId="5" xfId="0" applyFont="1" applyBorder="1" applyAlignment="1">
      <alignment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12" fillId="0" borderId="7" xfId="0" applyFont="1" applyBorder="1" applyAlignment="1">
      <alignment horizontal="left" vertical="center" wrapText="1"/>
    </xf>
    <xf numFmtId="0" fontId="14" fillId="0" borderId="0" xfId="0" applyFont="1" applyBorder="1" applyAlignment="1">
      <alignment horizontal="left" vertical="center" wrapText="1"/>
    </xf>
    <xf numFmtId="0" fontId="14" fillId="0" borderId="8" xfId="0" applyFont="1" applyBorder="1" applyAlignment="1">
      <alignment horizontal="left" vertical="center" wrapText="1"/>
    </xf>
    <xf numFmtId="0" fontId="4" fillId="0" borderId="9" xfId="0" applyFont="1" applyBorder="1" applyAlignment="1">
      <alignment vertical="center" wrapText="1"/>
    </xf>
    <xf numFmtId="0" fontId="11" fillId="0" borderId="9" xfId="0" applyFont="1" applyBorder="1" applyAlignment="1">
      <alignment horizontal="center" vertical="center" wrapText="1"/>
    </xf>
    <xf numFmtId="0" fontId="14" fillId="0" borderId="9" xfId="0" applyFont="1" applyBorder="1" applyAlignment="1">
      <alignment vertical="center" wrapText="1"/>
    </xf>
    <xf numFmtId="0" fontId="18" fillId="0" borderId="9" xfId="0" applyFont="1" applyBorder="1" applyAlignment="1">
      <alignment vertical="center" wrapText="1"/>
    </xf>
    <xf numFmtId="4" fontId="14" fillId="0" borderId="6" xfId="0" applyNumberFormat="1" applyFont="1" applyBorder="1" applyAlignment="1">
      <alignment horizontal="right" vertical="center" wrapText="1"/>
    </xf>
    <xf numFmtId="0" fontId="4" fillId="0" borderId="6" xfId="0" applyFont="1" applyBorder="1" applyAlignment="1">
      <alignment vertical="center" wrapText="1"/>
    </xf>
    <xf numFmtId="0" fontId="0" fillId="0" borderId="6" xfId="0" applyFont="1" applyBorder="1" applyAlignment="1">
      <alignment vertical="center" wrapText="1"/>
    </xf>
    <xf numFmtId="0" fontId="22" fillId="0" borderId="6" xfId="0" applyFont="1" applyBorder="1" applyAlignment="1">
      <alignment horizontal="center" vertical="center" wrapText="1"/>
    </xf>
    <xf numFmtId="0" fontId="23" fillId="0" borderId="6" xfId="0" applyFont="1" applyBorder="1" applyAlignment="1">
      <alignment vertical="center" wrapText="1"/>
    </xf>
    <xf numFmtId="0" fontId="22" fillId="0" borderId="6" xfId="0" applyFont="1" applyBorder="1" applyAlignment="1">
      <alignment horizontal="left" vertical="center" wrapText="1"/>
    </xf>
    <xf numFmtId="0" fontId="19" fillId="0" borderId="5" xfId="0" applyFont="1" applyBorder="1" applyAlignment="1">
      <alignment vertical="center" wrapText="1"/>
    </xf>
    <xf numFmtId="0" fontId="17" fillId="0" borderId="5" xfId="0" applyFont="1" applyBorder="1" applyAlignment="1">
      <alignment vertical="center" wrapText="1"/>
    </xf>
    <xf numFmtId="0" fontId="24" fillId="0" borderId="5" xfId="0" applyFont="1" applyBorder="1" applyAlignment="1">
      <alignment vertical="center" wrapText="1"/>
    </xf>
    <xf numFmtId="0" fontId="5" fillId="0" borderId="7" xfId="0" applyFont="1" applyBorder="1" applyAlignment="1">
      <alignment horizontal="center" vertical="center"/>
    </xf>
    <xf numFmtId="0" fontId="5" fillId="0" borderId="0" xfId="0" applyFont="1" applyAlignment="1">
      <alignment horizontal="center" vertical="center"/>
    </xf>
    <xf numFmtId="4" fontId="13" fillId="0" borderId="6" xfId="0" applyNumberFormat="1" applyFont="1" applyBorder="1" applyAlignment="1">
      <alignment horizontal="right" vertical="center"/>
    </xf>
    <xf numFmtId="4" fontId="14" fillId="0" borderId="6" xfId="0" applyNumberFormat="1" applyFont="1" applyBorder="1" applyAlignment="1">
      <alignment horizontal="right" vertical="center"/>
    </xf>
    <xf numFmtId="0" fontId="18" fillId="0" borderId="6" xfId="0" applyFont="1" applyBorder="1" applyAlignment="1">
      <alignment vertical="center" wrapText="1"/>
    </xf>
    <xf numFmtId="0" fontId="0" fillId="0" borderId="6" xfId="0" applyFont="1" applyBorder="1">
      <alignment vertical="center"/>
    </xf>
    <xf numFmtId="0" fontId="19" fillId="0" borderId="1" xfId="0" applyFont="1" applyBorder="1" applyAlignment="1">
      <alignment vertical="center"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14" fillId="0" borderId="5" xfId="0" applyFont="1" applyBorder="1" applyAlignment="1">
      <alignment vertical="center" wrapText="1"/>
    </xf>
    <xf numFmtId="4" fontId="3" fillId="0" borderId="6" xfId="0" applyNumberFormat="1" applyFont="1" applyFill="1" applyBorder="1" applyAlignment="1">
      <alignment horizontal="right" vertical="center"/>
    </xf>
    <xf numFmtId="0" fontId="0" fillId="0" borderId="6" xfId="0" applyFont="1" applyBorder="1" applyAlignment="1">
      <alignment horizontal="right" vertical="center"/>
    </xf>
    <xf numFmtId="4" fontId="3" fillId="0" borderId="10" xfId="0" applyNumberFormat="1" applyFont="1" applyFill="1" applyBorder="1" applyAlignment="1">
      <alignment horizontal="right" vertical="center"/>
    </xf>
    <xf numFmtId="0" fontId="25" fillId="0" borderId="0" xfId="0" applyFont="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24" fillId="0" borderId="1" xfId="0" applyFont="1" applyBorder="1" applyAlignment="1">
      <alignment vertical="center" wrapText="1"/>
    </xf>
    <xf numFmtId="0" fontId="12" fillId="0" borderId="3" xfId="0" applyFont="1" applyBorder="1" applyAlignment="1">
      <alignment horizontal="center" vertical="center" wrapText="1"/>
    </xf>
    <xf numFmtId="49" fontId="10" fillId="3" borderId="6"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49" fontId="3" fillId="3" borderId="6" xfId="0" applyNumberFormat="1" applyFont="1" applyFill="1" applyBorder="1" applyAlignment="1">
      <alignment vertical="center" wrapText="1"/>
    </xf>
    <xf numFmtId="0" fontId="3" fillId="3" borderId="6" xfId="0" applyFont="1" applyFill="1" applyBorder="1" applyAlignment="1">
      <alignment horizontal="left" vertical="center"/>
    </xf>
    <xf numFmtId="0" fontId="26" fillId="0" borderId="6" xfId="0" applyFont="1" applyFill="1" applyBorder="1" applyAlignment="1">
      <alignment horizontal="right" vertical="center"/>
    </xf>
    <xf numFmtId="0" fontId="3" fillId="0" borderId="6" xfId="0" applyFont="1" applyFill="1" applyBorder="1" applyAlignment="1">
      <alignment horizontal="left" vertical="center"/>
    </xf>
    <xf numFmtId="0" fontId="1" fillId="0" borderId="0" xfId="0" applyFont="1">
      <alignment vertical="center"/>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27" fillId="0" borderId="6" xfId="0" applyFont="1" applyBorder="1" applyAlignment="1">
      <alignment horizontal="right" vertical="center"/>
    </xf>
    <xf numFmtId="49" fontId="10" fillId="3" borderId="6" xfId="0" applyNumberFormat="1" applyFont="1" applyFill="1" applyBorder="1" applyAlignment="1">
      <alignment horizontal="center" vertical="center"/>
    </xf>
    <xf numFmtId="0" fontId="26" fillId="0" borderId="6" xfId="0" applyFont="1" applyBorder="1" applyAlignment="1">
      <alignment horizontal="right" vertical="center"/>
    </xf>
    <xf numFmtId="49" fontId="3" fillId="3" borderId="6" xfId="0" applyNumberFormat="1" applyFont="1" applyFill="1" applyBorder="1" applyAlignment="1">
      <alignment horizontal="center" vertical="center"/>
    </xf>
    <xf numFmtId="0" fontId="5" fillId="0" borderId="7" xfId="0" applyFont="1" applyBorder="1" applyAlignment="1">
      <alignment horizontal="center" vertical="center"/>
    </xf>
    <xf numFmtId="0" fontId="8" fillId="0" borderId="9" xfId="0" applyFont="1" applyBorder="1">
      <alignment vertical="center"/>
    </xf>
    <xf numFmtId="0" fontId="28" fillId="0" borderId="0" xfId="0" applyFont="1" applyBorder="1" applyAlignment="1">
      <alignment horizontal="center" vertical="center" wrapText="1"/>
    </xf>
    <xf numFmtId="0" fontId="9" fillId="0" borderId="9" xfId="0" applyFont="1" applyBorder="1" applyAlignment="1">
      <alignment horizontal="center" vertical="center"/>
    </xf>
    <xf numFmtId="0" fontId="9" fillId="0" borderId="7" xfId="0" applyFont="1" applyBorder="1" applyAlignment="1">
      <alignment horizontal="center" vertical="center"/>
    </xf>
    <xf numFmtId="0" fontId="19" fillId="0" borderId="6" xfId="0" applyFont="1" applyBorder="1" applyAlignment="1">
      <alignment horizontal="left" vertical="center"/>
    </xf>
    <xf numFmtId="4" fontId="19" fillId="0" borderId="6" xfId="0" applyNumberFormat="1" applyFont="1" applyBorder="1" applyAlignment="1">
      <alignment horizontal="right" vertical="center"/>
    </xf>
    <xf numFmtId="0" fontId="7" fillId="0" borderId="10" xfId="0" applyFont="1" applyFill="1" applyBorder="1" applyAlignment="1">
      <alignment horizontal="right" vertical="center"/>
    </xf>
    <xf numFmtId="0" fontId="19" fillId="0" borderId="6" xfId="0" applyFont="1" applyFill="1" applyBorder="1" applyAlignment="1">
      <alignment horizontal="left" vertical="center"/>
    </xf>
    <xf numFmtId="0" fontId="8" fillId="0" borderId="6" xfId="0" applyFont="1" applyBorder="1" applyAlignment="1">
      <alignment horizontal="center" vertical="center"/>
    </xf>
    <xf numFmtId="4" fontId="8" fillId="0" borderId="6" xfId="0" applyNumberFormat="1" applyFont="1" applyBorder="1" applyAlignment="1">
      <alignment horizontal="right" vertical="center"/>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177" fontId="31"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8:A10"/>
  <sheetViews>
    <sheetView workbookViewId="0">
      <selection activeCell="A9" sqref="A9"/>
    </sheetView>
  </sheetViews>
  <sheetFormatPr defaultColWidth="10" defaultRowHeight="13.5"/>
  <cols>
    <col min="1" max="1" width="143.616666666667" customWidth="1"/>
    <col min="2" max="2" width="9.76666666666667" customWidth="1"/>
  </cols>
  <sheetData>
    <row r="8" ht="33.75" spans="1:1">
      <c r="A8" s="140" t="s">
        <v>0</v>
      </c>
    </row>
    <row r="9" ht="85" customHeight="1" spans="1:1">
      <c r="A9" s="141" t="s">
        <v>1</v>
      </c>
    </row>
    <row r="10" ht="146.65" customHeight="1" spans="1:1">
      <c r="A10" s="142"/>
    </row>
  </sheetData>
  <printOptions horizontalCentered="1"/>
  <pageMargins left="0.751388888888889" right="0.751388888888889" top="1.18055555555556" bottom="1.18055555555556" header="0.393055555555556" footer="0.39305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P32" sqref="P32"/>
    </sheetView>
  </sheetViews>
  <sheetFormatPr defaultColWidth="10" defaultRowHeight="13.5" outlineLevelCol="5"/>
  <cols>
    <col min="1" max="1" width="30" customWidth="1"/>
    <col min="2" max="2" width="17.875" customWidth="1"/>
    <col min="3" max="3" width="28.5" customWidth="1"/>
    <col min="4" max="4" width="16.75" customWidth="1"/>
    <col min="5" max="5" width="17.75" customWidth="1"/>
    <col min="6" max="6" width="17.225" customWidth="1"/>
    <col min="8" max="8" width="16.375" customWidth="1"/>
  </cols>
  <sheetData>
    <row r="1" spans="1:1">
      <c r="A1" t="s">
        <v>2</v>
      </c>
    </row>
    <row r="2" ht="20.25" spans="1:6">
      <c r="A2" s="129" t="s">
        <v>3</v>
      </c>
      <c r="B2" s="96"/>
      <c r="C2" s="96"/>
      <c r="D2" s="96"/>
      <c r="E2" s="96"/>
      <c r="F2" s="96"/>
    </row>
    <row r="3" spans="1:6">
      <c r="A3" s="130" t="s">
        <v>4</v>
      </c>
      <c r="B3" s="119"/>
      <c r="C3" s="131"/>
      <c r="D3" s="119"/>
      <c r="E3" s="132"/>
      <c r="F3" s="133" t="s">
        <v>5</v>
      </c>
    </row>
    <row r="4" spans="1:6">
      <c r="A4" s="67" t="s">
        <v>6</v>
      </c>
      <c r="B4" s="67"/>
      <c r="C4" s="67" t="s">
        <v>7</v>
      </c>
      <c r="D4" s="67"/>
      <c r="E4" s="67"/>
      <c r="F4" s="67"/>
    </row>
    <row r="5" spans="1:6">
      <c r="A5" s="67" t="s">
        <v>8</v>
      </c>
      <c r="B5" s="67" t="s">
        <v>9</v>
      </c>
      <c r="C5" s="67" t="s">
        <v>8</v>
      </c>
      <c r="D5" s="67" t="s">
        <v>10</v>
      </c>
      <c r="E5" s="67" t="s">
        <v>11</v>
      </c>
      <c r="F5" s="67" t="s">
        <v>12</v>
      </c>
    </row>
    <row r="6" spans="1:6">
      <c r="A6" s="134" t="s">
        <v>13</v>
      </c>
      <c r="B6" s="135">
        <f>B7+B8+B9</f>
        <v>33541591.06</v>
      </c>
      <c r="C6" s="134" t="s">
        <v>14</v>
      </c>
      <c r="D6" s="135">
        <f>D11+D14+D16+D26</f>
        <v>33814363.24</v>
      </c>
      <c r="E6" s="135">
        <f>E11+E14+E16+E26</f>
        <v>33814363.24</v>
      </c>
      <c r="F6" s="135"/>
    </row>
    <row r="7" spans="1:6">
      <c r="A7" s="134" t="s">
        <v>15</v>
      </c>
      <c r="B7" s="136" t="s">
        <v>16</v>
      </c>
      <c r="C7" s="134" t="s">
        <v>17</v>
      </c>
      <c r="D7" s="135"/>
      <c r="E7" s="135"/>
      <c r="F7" s="135"/>
    </row>
    <row r="8" spans="1:6">
      <c r="A8" s="134" t="s">
        <v>18</v>
      </c>
      <c r="B8" s="135"/>
      <c r="C8" s="134" t="s">
        <v>19</v>
      </c>
      <c r="D8" s="135"/>
      <c r="E8" s="135"/>
      <c r="F8" s="135"/>
    </row>
    <row r="9" spans="1:6">
      <c r="A9" s="137"/>
      <c r="B9" s="136"/>
      <c r="C9" s="134" t="s">
        <v>20</v>
      </c>
      <c r="D9" s="135"/>
      <c r="E9" s="135"/>
      <c r="F9" s="135"/>
    </row>
    <row r="10" spans="1:6">
      <c r="A10" s="134" t="s">
        <v>21</v>
      </c>
      <c r="B10" s="135"/>
      <c r="C10" s="134" t="s">
        <v>22</v>
      </c>
      <c r="D10" s="135"/>
      <c r="E10" s="135"/>
      <c r="F10" s="135"/>
    </row>
    <row r="11" spans="1:6">
      <c r="A11" s="134" t="s">
        <v>21</v>
      </c>
      <c r="B11" s="135"/>
      <c r="C11" s="134" t="s">
        <v>23</v>
      </c>
      <c r="D11" s="135">
        <f>E11+F11</f>
        <v>30401797.05</v>
      </c>
      <c r="E11" s="136" t="s">
        <v>24</v>
      </c>
      <c r="F11" s="135"/>
    </row>
    <row r="12" spans="1:6">
      <c r="A12" s="134" t="s">
        <v>21</v>
      </c>
      <c r="B12" s="135"/>
      <c r="C12" s="134" t="s">
        <v>25</v>
      </c>
      <c r="D12" s="135"/>
      <c r="E12" s="135"/>
      <c r="F12" s="135"/>
    </row>
    <row r="13" spans="1:6">
      <c r="A13" s="134" t="s">
        <v>21</v>
      </c>
      <c r="B13" s="135"/>
      <c r="C13" s="134" t="s">
        <v>26</v>
      </c>
      <c r="D13" s="135"/>
      <c r="E13" s="135"/>
      <c r="F13" s="135"/>
    </row>
    <row r="14" spans="1:6">
      <c r="A14" s="134" t="s">
        <v>21</v>
      </c>
      <c r="B14" s="135"/>
      <c r="C14" s="134" t="s">
        <v>27</v>
      </c>
      <c r="D14" s="135">
        <f>E14+F14</f>
        <v>1831158.96</v>
      </c>
      <c r="E14" s="136" t="s">
        <v>28</v>
      </c>
      <c r="F14" s="135"/>
    </row>
    <row r="15" spans="1:6">
      <c r="A15" s="134" t="s">
        <v>21</v>
      </c>
      <c r="B15" s="135"/>
      <c r="C15" s="134" t="s">
        <v>29</v>
      </c>
      <c r="D15" s="135"/>
      <c r="E15" s="135"/>
      <c r="F15" s="135"/>
    </row>
    <row r="16" spans="1:6">
      <c r="A16" s="134" t="s">
        <v>21</v>
      </c>
      <c r="B16" s="135"/>
      <c r="C16" s="134" t="s">
        <v>30</v>
      </c>
      <c r="D16" s="135">
        <f>E16+F16</f>
        <v>575231.47</v>
      </c>
      <c r="E16" s="136" t="s">
        <v>31</v>
      </c>
      <c r="F16" s="135"/>
    </row>
    <row r="17" spans="1:6">
      <c r="A17" s="134" t="s">
        <v>21</v>
      </c>
      <c r="B17" s="135"/>
      <c r="C17" s="134" t="s">
        <v>32</v>
      </c>
      <c r="D17" s="135"/>
      <c r="E17" s="135"/>
      <c r="F17" s="135"/>
    </row>
    <row r="18" spans="1:6">
      <c r="A18" s="134" t="s">
        <v>21</v>
      </c>
      <c r="B18" s="135"/>
      <c r="C18" s="134" t="s">
        <v>33</v>
      </c>
      <c r="D18" s="135"/>
      <c r="E18" s="135"/>
      <c r="F18" s="135"/>
    </row>
    <row r="19" spans="1:6">
      <c r="A19" s="134" t="s">
        <v>21</v>
      </c>
      <c r="B19" s="135"/>
      <c r="C19" s="134" t="s">
        <v>34</v>
      </c>
      <c r="D19" s="135"/>
      <c r="E19" s="135"/>
      <c r="F19" s="135"/>
    </row>
    <row r="20" spans="1:6">
      <c r="A20" s="134" t="s">
        <v>21</v>
      </c>
      <c r="B20" s="135"/>
      <c r="C20" s="134" t="s">
        <v>35</v>
      </c>
      <c r="D20" s="135"/>
      <c r="E20" s="135"/>
      <c r="F20" s="135"/>
    </row>
    <row r="21" spans="1:6">
      <c r="A21" s="134" t="s">
        <v>21</v>
      </c>
      <c r="B21" s="135"/>
      <c r="C21" s="134" t="s">
        <v>36</v>
      </c>
      <c r="D21" s="135"/>
      <c r="E21" s="135"/>
      <c r="F21" s="135"/>
    </row>
    <row r="22" spans="1:6">
      <c r="A22" s="134" t="s">
        <v>21</v>
      </c>
      <c r="B22" s="135"/>
      <c r="C22" s="134" t="s">
        <v>37</v>
      </c>
      <c r="D22" s="135"/>
      <c r="E22" s="135"/>
      <c r="F22" s="135"/>
    </row>
    <row r="23" spans="1:6">
      <c r="A23" s="134" t="s">
        <v>21</v>
      </c>
      <c r="B23" s="135"/>
      <c r="C23" s="134" t="s">
        <v>38</v>
      </c>
      <c r="D23" s="135"/>
      <c r="E23" s="135"/>
      <c r="F23" s="135"/>
    </row>
    <row r="24" spans="1:6">
      <c r="A24" s="134" t="s">
        <v>21</v>
      </c>
      <c r="B24" s="135"/>
      <c r="C24" s="134" t="s">
        <v>39</v>
      </c>
      <c r="D24" s="135"/>
      <c r="E24" s="135"/>
      <c r="F24" s="135"/>
    </row>
    <row r="25" spans="1:6">
      <c r="A25" s="134" t="s">
        <v>21</v>
      </c>
      <c r="B25" s="135"/>
      <c r="C25" s="134" t="s">
        <v>40</v>
      </c>
      <c r="D25" s="135"/>
      <c r="E25" s="135"/>
      <c r="F25" s="135"/>
    </row>
    <row r="26" spans="1:6">
      <c r="A26" s="134" t="s">
        <v>21</v>
      </c>
      <c r="B26" s="135"/>
      <c r="C26" s="134" t="s">
        <v>41</v>
      </c>
      <c r="D26" s="135">
        <f>E26+F26</f>
        <v>1006175.76</v>
      </c>
      <c r="E26" s="136" t="s">
        <v>42</v>
      </c>
      <c r="F26" s="135"/>
    </row>
    <row r="27" spans="1:6">
      <c r="A27" s="134" t="s">
        <v>21</v>
      </c>
      <c r="B27" s="135"/>
      <c r="C27" s="134" t="s">
        <v>43</v>
      </c>
      <c r="D27" s="135"/>
      <c r="E27" s="135"/>
      <c r="F27" s="135"/>
    </row>
    <row r="28" spans="1:6">
      <c r="A28" s="134" t="s">
        <v>21</v>
      </c>
      <c r="B28" s="135"/>
      <c r="C28" s="134" t="s">
        <v>44</v>
      </c>
      <c r="D28" s="135"/>
      <c r="E28" s="135"/>
      <c r="F28" s="135"/>
    </row>
    <row r="29" spans="1:6">
      <c r="A29" s="134" t="s">
        <v>21</v>
      </c>
      <c r="B29" s="135"/>
      <c r="C29" s="134" t="s">
        <v>45</v>
      </c>
      <c r="D29" s="135"/>
      <c r="E29" s="135"/>
      <c r="F29" s="135"/>
    </row>
    <row r="30" spans="1:6">
      <c r="A30" s="134" t="s">
        <v>21</v>
      </c>
      <c r="B30" s="135"/>
      <c r="C30" s="134" t="s">
        <v>46</v>
      </c>
      <c r="D30" s="135"/>
      <c r="E30" s="135"/>
      <c r="F30" s="135"/>
    </row>
    <row r="31" spans="1:6">
      <c r="A31" s="134" t="s">
        <v>21</v>
      </c>
      <c r="B31" s="135"/>
      <c r="C31" s="134" t="s">
        <v>47</v>
      </c>
      <c r="D31" s="135"/>
      <c r="E31" s="135"/>
      <c r="F31" s="135"/>
    </row>
    <row r="32" spans="1:6">
      <c r="A32" s="134" t="s">
        <v>21</v>
      </c>
      <c r="B32" s="135"/>
      <c r="C32" s="134" t="s">
        <v>48</v>
      </c>
      <c r="D32" s="135"/>
      <c r="E32" s="135"/>
      <c r="F32" s="135"/>
    </row>
    <row r="33" spans="1:6">
      <c r="A33" s="134" t="s">
        <v>21</v>
      </c>
      <c r="B33" s="135"/>
      <c r="C33" s="134" t="s">
        <v>49</v>
      </c>
      <c r="D33" s="135"/>
      <c r="E33" s="135"/>
      <c r="F33" s="135"/>
    </row>
    <row r="34" spans="1:6">
      <c r="A34" s="134" t="s">
        <v>21</v>
      </c>
      <c r="B34" s="135"/>
      <c r="C34" s="134" t="s">
        <v>50</v>
      </c>
      <c r="D34" s="135"/>
      <c r="E34" s="135"/>
      <c r="F34" s="135"/>
    </row>
    <row r="35" spans="1:6">
      <c r="A35" s="134" t="s">
        <v>21</v>
      </c>
      <c r="B35" s="135"/>
      <c r="C35" s="134" t="s">
        <v>51</v>
      </c>
      <c r="D35" s="135"/>
      <c r="E35" s="135"/>
      <c r="F35" s="135"/>
    </row>
    <row r="36" spans="1:6">
      <c r="A36" s="134" t="s">
        <v>21</v>
      </c>
      <c r="B36" s="135"/>
      <c r="C36" s="134" t="s">
        <v>52</v>
      </c>
      <c r="D36" s="135"/>
      <c r="E36" s="135"/>
      <c r="F36" s="135"/>
    </row>
    <row r="37" spans="1:6">
      <c r="A37" s="134" t="s">
        <v>53</v>
      </c>
      <c r="B37" s="135">
        <f>B38+B39</f>
        <v>272772.18</v>
      </c>
      <c r="C37" s="134" t="s">
        <v>54</v>
      </c>
      <c r="D37" s="135"/>
      <c r="E37" s="135"/>
      <c r="F37" s="135"/>
    </row>
    <row r="38" spans="1:6">
      <c r="A38" s="134" t="s">
        <v>55</v>
      </c>
      <c r="B38" s="136" t="s">
        <v>56</v>
      </c>
      <c r="C38" s="134"/>
      <c r="D38" s="135"/>
      <c r="E38" s="135"/>
      <c r="F38" s="135"/>
    </row>
    <row r="39" spans="1:6">
      <c r="A39" s="134" t="s">
        <v>57</v>
      </c>
      <c r="B39" s="135"/>
      <c r="C39" s="134"/>
      <c r="D39" s="135"/>
      <c r="E39" s="135"/>
      <c r="F39" s="135"/>
    </row>
    <row r="40" spans="1:6">
      <c r="A40" s="138" t="s">
        <v>58</v>
      </c>
      <c r="B40" s="139">
        <f>B37+B6</f>
        <v>33814363.24</v>
      </c>
      <c r="C40" s="138" t="s">
        <v>59</v>
      </c>
      <c r="D40" s="139">
        <f>D11+D14+D16+D26</f>
        <v>33814363.24</v>
      </c>
      <c r="E40" s="139">
        <f>E11+E14+E16+E26</f>
        <v>33814363.24</v>
      </c>
      <c r="F40" s="139"/>
    </row>
  </sheetData>
  <mergeCells count="3">
    <mergeCell ref="A2:F2"/>
    <mergeCell ref="A4:B4"/>
    <mergeCell ref="C4:F4"/>
  </mergeCells>
  <printOptions horizontalCentered="1"/>
  <pageMargins left="0.393055555555556" right="0.393055555555556" top="0.590277777777778" bottom="0.393055555555556" header="0.393055555555556" footer="0.393055555555556"/>
  <pageSetup paperSize="9" scale="9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D32" sqref="D32"/>
    </sheetView>
  </sheetViews>
  <sheetFormatPr defaultColWidth="10" defaultRowHeight="13.5" outlineLevelCol="6"/>
  <cols>
    <col min="1" max="1" width="6.75" customWidth="1"/>
    <col min="2" max="2" width="6.125" customWidth="1"/>
    <col min="3" max="3" width="5.5" customWidth="1"/>
    <col min="4" max="4" width="43.1083333333333" customWidth="1"/>
    <col min="5" max="5" width="20.225" customWidth="1"/>
    <col min="6" max="6" width="21.1083333333333" customWidth="1"/>
    <col min="7" max="7" width="21.5583333333333" customWidth="1"/>
    <col min="8" max="8" width="9.76666666666667" customWidth="1"/>
  </cols>
  <sheetData>
    <row r="1" ht="16.25" customHeight="1" spans="1:7">
      <c r="A1" s="103"/>
      <c r="B1" s="103"/>
      <c r="C1" s="103"/>
      <c r="D1" s="46"/>
      <c r="E1" s="111"/>
      <c r="F1" s="111"/>
      <c r="G1" s="111"/>
    </row>
    <row r="2" ht="16.25" customHeight="1" spans="1:7">
      <c r="A2" s="120" t="s">
        <v>60</v>
      </c>
      <c r="B2" s="121"/>
      <c r="C2" s="122"/>
      <c r="D2" s="46"/>
      <c r="E2" s="111"/>
      <c r="F2" s="111"/>
      <c r="G2" s="111"/>
    </row>
    <row r="3" ht="22.8" customHeight="1" spans="1:7">
      <c r="A3" s="64" t="s">
        <v>61</v>
      </c>
      <c r="B3" s="64"/>
      <c r="C3" s="64"/>
      <c r="D3" s="64"/>
      <c r="E3" s="64"/>
      <c r="F3" s="64"/>
      <c r="G3" s="64"/>
    </row>
    <row r="4" ht="19.55" customHeight="1" spans="1:7">
      <c r="A4" s="47" t="s">
        <v>4</v>
      </c>
      <c r="B4" s="123"/>
      <c r="C4" s="123"/>
      <c r="D4" s="124"/>
      <c r="E4" s="24"/>
      <c r="F4" s="24"/>
      <c r="G4" s="25" t="s">
        <v>5</v>
      </c>
    </row>
    <row r="5" ht="24.4" customHeight="1" spans="1:7">
      <c r="A5" s="26" t="s">
        <v>62</v>
      </c>
      <c r="B5" s="26"/>
      <c r="C5" s="26"/>
      <c r="D5" s="26"/>
      <c r="E5" s="27" t="s">
        <v>63</v>
      </c>
      <c r="F5" s="27"/>
      <c r="G5" s="27"/>
    </row>
    <row r="6" ht="24.4" customHeight="1" spans="1:7">
      <c r="A6" s="26" t="s">
        <v>64</v>
      </c>
      <c r="B6" s="26"/>
      <c r="C6" s="26"/>
      <c r="D6" s="26" t="s">
        <v>65</v>
      </c>
      <c r="E6" s="27" t="s">
        <v>10</v>
      </c>
      <c r="F6" s="27" t="s">
        <v>66</v>
      </c>
      <c r="G6" s="27" t="s">
        <v>67</v>
      </c>
    </row>
    <row r="7" ht="24.4" customHeight="1" spans="1:7">
      <c r="A7" s="26" t="s">
        <v>68</v>
      </c>
      <c r="B7" s="26" t="s">
        <v>69</v>
      </c>
      <c r="C7" s="26" t="s">
        <v>70</v>
      </c>
      <c r="D7" s="26"/>
      <c r="E7" s="27"/>
      <c r="F7" s="27"/>
      <c r="G7" s="27"/>
    </row>
    <row r="8" s="119" customFormat="1" ht="22.8" customHeight="1" spans="1:7">
      <c r="A8" s="28" t="s">
        <v>71</v>
      </c>
      <c r="B8" s="28"/>
      <c r="C8" s="28"/>
      <c r="D8" s="28"/>
      <c r="E8" s="125" t="s">
        <v>72</v>
      </c>
      <c r="F8" s="125" t="s">
        <v>73</v>
      </c>
      <c r="G8" s="125" t="s">
        <v>74</v>
      </c>
    </row>
    <row r="9" ht="22.8" customHeight="1" spans="1:7">
      <c r="A9" s="126" t="s">
        <v>75</v>
      </c>
      <c r="B9" s="126"/>
      <c r="C9" s="126"/>
      <c r="D9" s="116" t="s">
        <v>76</v>
      </c>
      <c r="E9" s="127" t="s">
        <v>24</v>
      </c>
      <c r="F9" s="127" t="s">
        <v>77</v>
      </c>
      <c r="G9" s="127" t="s">
        <v>74</v>
      </c>
    </row>
    <row r="10" spans="1:7">
      <c r="A10" s="128"/>
      <c r="B10" s="128" t="s">
        <v>78</v>
      </c>
      <c r="C10" s="128"/>
      <c r="D10" s="116" t="s">
        <v>79</v>
      </c>
      <c r="E10" s="127" t="s">
        <v>24</v>
      </c>
      <c r="F10" s="127" t="s">
        <v>77</v>
      </c>
      <c r="G10" s="127" t="s">
        <v>74</v>
      </c>
    </row>
    <row r="11" spans="1:7">
      <c r="A11" s="128"/>
      <c r="B11" s="128"/>
      <c r="C11" s="128" t="s">
        <v>80</v>
      </c>
      <c r="D11" s="116" t="s">
        <v>81</v>
      </c>
      <c r="E11" s="127" t="s">
        <v>24</v>
      </c>
      <c r="F11" s="127" t="s">
        <v>77</v>
      </c>
      <c r="G11" s="127" t="s">
        <v>74</v>
      </c>
    </row>
    <row r="12" spans="1:7">
      <c r="A12" s="126" t="s">
        <v>82</v>
      </c>
      <c r="B12" s="126"/>
      <c r="C12" s="126"/>
      <c r="D12" s="116" t="s">
        <v>83</v>
      </c>
      <c r="E12" s="127" t="s">
        <v>28</v>
      </c>
      <c r="F12" s="127" t="s">
        <v>28</v>
      </c>
      <c r="G12" s="42"/>
    </row>
    <row r="13" spans="1:7">
      <c r="A13" s="128"/>
      <c r="B13" s="128" t="s">
        <v>84</v>
      </c>
      <c r="C13" s="128"/>
      <c r="D13" s="116" t="s">
        <v>85</v>
      </c>
      <c r="E13" s="127" t="s">
        <v>28</v>
      </c>
      <c r="F13" s="127" t="s">
        <v>28</v>
      </c>
      <c r="G13" s="42"/>
    </row>
    <row r="14" spans="1:7">
      <c r="A14" s="128"/>
      <c r="B14" s="128"/>
      <c r="C14" s="128" t="s">
        <v>84</v>
      </c>
      <c r="D14" s="116" t="s">
        <v>86</v>
      </c>
      <c r="E14" s="127" t="s">
        <v>87</v>
      </c>
      <c r="F14" s="127" t="s">
        <v>87</v>
      </c>
      <c r="G14" s="42"/>
    </row>
    <row r="15" spans="1:7">
      <c r="A15" s="128"/>
      <c r="B15" s="128"/>
      <c r="C15" s="128" t="s">
        <v>88</v>
      </c>
      <c r="D15" s="116" t="s">
        <v>89</v>
      </c>
      <c r="E15" s="127" t="s">
        <v>90</v>
      </c>
      <c r="F15" s="127" t="s">
        <v>90</v>
      </c>
      <c r="G15" s="42"/>
    </row>
    <row r="16" spans="1:7">
      <c r="A16" s="126" t="s">
        <v>91</v>
      </c>
      <c r="B16" s="126"/>
      <c r="C16" s="126"/>
      <c r="D16" s="116" t="s">
        <v>92</v>
      </c>
      <c r="E16" s="127" t="s">
        <v>31</v>
      </c>
      <c r="F16" s="127" t="s">
        <v>31</v>
      </c>
      <c r="G16" s="42"/>
    </row>
    <row r="17" spans="1:7">
      <c r="A17" s="128"/>
      <c r="B17" s="128" t="s">
        <v>93</v>
      </c>
      <c r="C17" s="128"/>
      <c r="D17" s="116" t="s">
        <v>94</v>
      </c>
      <c r="E17" s="127" t="s">
        <v>31</v>
      </c>
      <c r="F17" s="127" t="s">
        <v>31</v>
      </c>
      <c r="G17" s="42"/>
    </row>
    <row r="18" spans="1:7">
      <c r="A18" s="128"/>
      <c r="B18" s="128"/>
      <c r="C18" s="128" t="s">
        <v>80</v>
      </c>
      <c r="D18" s="116" t="s">
        <v>95</v>
      </c>
      <c r="E18" s="127" t="s">
        <v>31</v>
      </c>
      <c r="F18" s="127" t="s">
        <v>31</v>
      </c>
      <c r="G18" s="42"/>
    </row>
    <row r="19" spans="1:7">
      <c r="A19" s="126" t="s">
        <v>96</v>
      </c>
      <c r="B19" s="126"/>
      <c r="C19" s="126"/>
      <c r="D19" s="116" t="s">
        <v>97</v>
      </c>
      <c r="E19" s="127" t="s">
        <v>42</v>
      </c>
      <c r="F19" s="127" t="s">
        <v>42</v>
      </c>
      <c r="G19" s="42"/>
    </row>
    <row r="20" spans="1:7">
      <c r="A20" s="128"/>
      <c r="B20" s="128" t="s">
        <v>80</v>
      </c>
      <c r="C20" s="128"/>
      <c r="D20" s="116" t="s">
        <v>98</v>
      </c>
      <c r="E20" s="127" t="s">
        <v>42</v>
      </c>
      <c r="F20" s="127" t="s">
        <v>42</v>
      </c>
      <c r="G20" s="42"/>
    </row>
    <row r="21" spans="1:7">
      <c r="A21" s="128"/>
      <c r="B21" s="128"/>
      <c r="C21" s="128" t="s">
        <v>99</v>
      </c>
      <c r="D21" s="116" t="s">
        <v>100</v>
      </c>
      <c r="E21" s="127" t="s">
        <v>42</v>
      </c>
      <c r="F21" s="127" t="s">
        <v>42</v>
      </c>
      <c r="G21" s="42"/>
    </row>
  </sheetData>
  <mergeCells count="12">
    <mergeCell ref="A1:C1"/>
    <mergeCell ref="A2:C2"/>
    <mergeCell ref="A3:G3"/>
    <mergeCell ref="A4:D4"/>
    <mergeCell ref="A5:D5"/>
    <mergeCell ref="E5:G5"/>
    <mergeCell ref="A6:C6"/>
    <mergeCell ref="A8:D8"/>
    <mergeCell ref="D6:D7"/>
    <mergeCell ref="E6:E7"/>
    <mergeCell ref="F6:F7"/>
    <mergeCell ref="G6:G7"/>
  </mergeCells>
  <printOptions horizontalCentered="1"/>
  <pageMargins left="0.751388888888889" right="0.751388888888889" top="0.984027777777778" bottom="0.984027777777778" header="0.393055555555556" footer="0.393055555555556"/>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selection activeCell="F7" sqref="F7"/>
    </sheetView>
  </sheetViews>
  <sheetFormatPr defaultColWidth="10" defaultRowHeight="13.5" outlineLevelCol="6"/>
  <cols>
    <col min="1" max="1" width="4" customWidth="1"/>
    <col min="2" max="2" width="3.375" style="109" customWidth="1"/>
    <col min="3" max="3" width="3.375" customWidth="1"/>
    <col min="4" max="4" width="29.625" customWidth="1"/>
    <col min="5" max="6" width="16.625" customWidth="1"/>
    <col min="7" max="7" width="15.375" customWidth="1"/>
    <col min="8" max="8" width="9.76666666666667" customWidth="1"/>
  </cols>
  <sheetData>
    <row r="1" ht="16.25" customHeight="1" spans="1:7">
      <c r="A1" s="110" t="s">
        <v>101</v>
      </c>
      <c r="C1" s="110"/>
      <c r="D1" s="46"/>
      <c r="E1" s="111"/>
      <c r="F1" s="111"/>
      <c r="G1" s="111"/>
    </row>
    <row r="2" ht="22.8" customHeight="1" spans="1:7">
      <c r="A2" s="64" t="s">
        <v>102</v>
      </c>
      <c r="B2" s="64"/>
      <c r="C2" s="64"/>
      <c r="D2" s="64"/>
      <c r="E2" s="64"/>
      <c r="F2" s="64"/>
      <c r="G2" s="64"/>
    </row>
    <row r="3" ht="19.55" customHeight="1" spans="1:7">
      <c r="A3" s="47" t="s">
        <v>4</v>
      </c>
      <c r="B3" s="112"/>
      <c r="C3" s="48"/>
      <c r="D3" s="49"/>
      <c r="E3" s="24"/>
      <c r="F3" s="24"/>
      <c r="G3" s="25" t="s">
        <v>5</v>
      </c>
    </row>
    <row r="4" ht="24.4" customHeight="1" spans="1:7">
      <c r="A4" s="26" t="s">
        <v>103</v>
      </c>
      <c r="B4" s="26"/>
      <c r="C4" s="26"/>
      <c r="D4" s="26"/>
      <c r="E4" s="27" t="s">
        <v>104</v>
      </c>
      <c r="F4" s="27"/>
      <c r="G4" s="27"/>
    </row>
    <row r="5" ht="24.4" customHeight="1" spans="1:7">
      <c r="A5" s="26" t="s">
        <v>64</v>
      </c>
      <c r="B5" s="26"/>
      <c r="C5" s="26"/>
      <c r="D5" s="26" t="s">
        <v>65</v>
      </c>
      <c r="E5" s="27" t="s">
        <v>10</v>
      </c>
      <c r="F5" s="27" t="s">
        <v>105</v>
      </c>
      <c r="G5" s="27" t="s">
        <v>106</v>
      </c>
    </row>
    <row r="6" ht="24.4" customHeight="1" spans="1:7">
      <c r="A6" s="26" t="s">
        <v>68</v>
      </c>
      <c r="B6" s="26" t="s">
        <v>69</v>
      </c>
      <c r="C6" s="26" t="s">
        <v>70</v>
      </c>
      <c r="D6" s="26"/>
      <c r="E6" s="27"/>
      <c r="F6" s="27"/>
      <c r="G6" s="27"/>
    </row>
    <row r="7" ht="22.8" customHeight="1" spans="1:7">
      <c r="A7" s="28" t="s">
        <v>71</v>
      </c>
      <c r="B7" s="28"/>
      <c r="C7" s="28"/>
      <c r="D7" s="28"/>
      <c r="E7" s="31">
        <f>F7+G7</f>
        <v>18477591.06</v>
      </c>
      <c r="F7" s="31">
        <f>F8+F18+F35+F39</f>
        <v>13749991.06</v>
      </c>
      <c r="G7" s="31">
        <f>G8+G18+G35+G39</f>
        <v>4727600</v>
      </c>
    </row>
    <row r="8" ht="18" customHeight="1" spans="1:7">
      <c r="A8" s="113" t="s">
        <v>107</v>
      </c>
      <c r="B8" s="114"/>
      <c r="C8" s="115"/>
      <c r="D8" s="116" t="s">
        <v>108</v>
      </c>
      <c r="E8" s="117" t="s">
        <v>109</v>
      </c>
      <c r="F8" s="117" t="s">
        <v>110</v>
      </c>
      <c r="G8" s="117" t="s">
        <v>111</v>
      </c>
    </row>
    <row r="9" ht="18" customHeight="1" spans="1:7">
      <c r="A9" s="114"/>
      <c r="B9" s="114" t="s">
        <v>99</v>
      </c>
      <c r="C9" s="115"/>
      <c r="D9" s="118" t="s">
        <v>112</v>
      </c>
      <c r="E9" s="117" t="s">
        <v>113</v>
      </c>
      <c r="F9" s="117" t="s">
        <v>113</v>
      </c>
      <c r="G9" s="117"/>
    </row>
    <row r="10" ht="18" customHeight="1" spans="1:7">
      <c r="A10" s="114"/>
      <c r="B10" s="114" t="s">
        <v>80</v>
      </c>
      <c r="C10" s="115"/>
      <c r="D10" s="118" t="s">
        <v>114</v>
      </c>
      <c r="E10" s="117" t="s">
        <v>115</v>
      </c>
      <c r="F10" s="117" t="s">
        <v>115</v>
      </c>
      <c r="G10" s="117"/>
    </row>
    <row r="11" ht="18" customHeight="1" spans="1:7">
      <c r="A11" s="114"/>
      <c r="B11" s="114" t="s">
        <v>116</v>
      </c>
      <c r="C11" s="115"/>
      <c r="D11" s="118" t="s">
        <v>117</v>
      </c>
      <c r="E11" s="117" t="s">
        <v>118</v>
      </c>
      <c r="F11" s="117" t="s">
        <v>118</v>
      </c>
      <c r="G11" s="117"/>
    </row>
    <row r="12" ht="18" customHeight="1" spans="1:7">
      <c r="A12" s="114"/>
      <c r="B12" s="114" t="s">
        <v>119</v>
      </c>
      <c r="C12" s="115"/>
      <c r="D12" s="118" t="s">
        <v>120</v>
      </c>
      <c r="E12" s="117" t="s">
        <v>87</v>
      </c>
      <c r="F12" s="117" t="s">
        <v>87</v>
      </c>
      <c r="G12" s="117"/>
    </row>
    <row r="13" ht="18" customHeight="1" spans="1:7">
      <c r="A13" s="114"/>
      <c r="B13" s="114" t="s">
        <v>121</v>
      </c>
      <c r="C13" s="115"/>
      <c r="D13" s="118" t="s">
        <v>122</v>
      </c>
      <c r="E13" s="117" t="s">
        <v>90</v>
      </c>
      <c r="F13" s="117" t="s">
        <v>90</v>
      </c>
      <c r="G13" s="117"/>
    </row>
    <row r="14" ht="18" customHeight="1" spans="1:7">
      <c r="A14" s="114"/>
      <c r="B14" s="114" t="s">
        <v>123</v>
      </c>
      <c r="C14" s="115"/>
      <c r="D14" s="118" t="s">
        <v>124</v>
      </c>
      <c r="E14" s="117" t="s">
        <v>31</v>
      </c>
      <c r="F14" s="117" t="s">
        <v>31</v>
      </c>
      <c r="G14" s="117"/>
    </row>
    <row r="15" ht="18" customHeight="1" spans="1:7">
      <c r="A15" s="114"/>
      <c r="B15" s="114" t="s">
        <v>125</v>
      </c>
      <c r="C15" s="115"/>
      <c r="D15" s="118" t="s">
        <v>126</v>
      </c>
      <c r="E15" s="117" t="s">
        <v>127</v>
      </c>
      <c r="F15" s="117" t="s">
        <v>128</v>
      </c>
      <c r="G15" s="117" t="s">
        <v>129</v>
      </c>
    </row>
    <row r="16" ht="18" customHeight="1" spans="1:7">
      <c r="A16" s="114"/>
      <c r="B16" s="114" t="s">
        <v>130</v>
      </c>
      <c r="C16" s="115"/>
      <c r="D16" s="118" t="s">
        <v>131</v>
      </c>
      <c r="E16" s="117" t="s">
        <v>42</v>
      </c>
      <c r="F16" s="117" t="s">
        <v>42</v>
      </c>
      <c r="G16" s="117"/>
    </row>
    <row r="17" ht="18" customHeight="1" spans="1:7">
      <c r="A17" s="114"/>
      <c r="B17" s="114" t="s">
        <v>132</v>
      </c>
      <c r="C17" s="115"/>
      <c r="D17" s="118" t="s">
        <v>133</v>
      </c>
      <c r="E17" s="117" t="s">
        <v>134</v>
      </c>
      <c r="F17" s="117" t="s">
        <v>135</v>
      </c>
      <c r="G17" s="117" t="s">
        <v>136</v>
      </c>
    </row>
    <row r="18" ht="18" customHeight="1" spans="1:7">
      <c r="A18" s="113" t="s">
        <v>137</v>
      </c>
      <c r="B18" s="114"/>
      <c r="C18" s="115"/>
      <c r="D18" s="116" t="s">
        <v>138</v>
      </c>
      <c r="E18" s="117" t="s">
        <v>139</v>
      </c>
      <c r="F18" s="117" t="s">
        <v>140</v>
      </c>
      <c r="G18" s="117" t="s">
        <v>141</v>
      </c>
    </row>
    <row r="19" ht="18" customHeight="1" spans="1:7">
      <c r="A19" s="114"/>
      <c r="B19" s="114" t="s">
        <v>99</v>
      </c>
      <c r="C19" s="115"/>
      <c r="D19" s="118" t="s">
        <v>142</v>
      </c>
      <c r="E19" s="117" t="s">
        <v>143</v>
      </c>
      <c r="F19" s="117"/>
      <c r="G19" s="117" t="s">
        <v>143</v>
      </c>
    </row>
    <row r="20" ht="18" customHeight="1" spans="1:7">
      <c r="A20" s="114"/>
      <c r="B20" s="114" t="s">
        <v>80</v>
      </c>
      <c r="C20" s="115"/>
      <c r="D20" s="118" t="s">
        <v>144</v>
      </c>
      <c r="E20" s="117" t="s">
        <v>145</v>
      </c>
      <c r="F20" s="117"/>
      <c r="G20" s="117" t="s">
        <v>145</v>
      </c>
    </row>
    <row r="21" ht="18" customHeight="1" spans="1:7">
      <c r="A21" s="114"/>
      <c r="B21" s="114" t="s">
        <v>146</v>
      </c>
      <c r="C21" s="115"/>
      <c r="D21" s="118" t="s">
        <v>147</v>
      </c>
      <c r="E21" s="117" t="s">
        <v>148</v>
      </c>
      <c r="F21" s="117"/>
      <c r="G21" s="117" t="s">
        <v>148</v>
      </c>
    </row>
    <row r="22" ht="18" customHeight="1" spans="1:7">
      <c r="A22" s="114"/>
      <c r="B22" s="114" t="s">
        <v>84</v>
      </c>
      <c r="C22" s="115"/>
      <c r="D22" s="118" t="s">
        <v>149</v>
      </c>
      <c r="E22" s="117" t="s">
        <v>150</v>
      </c>
      <c r="F22" s="117"/>
      <c r="G22" s="117" t="s">
        <v>150</v>
      </c>
    </row>
    <row r="23" ht="18" customHeight="1" spans="1:7">
      <c r="A23" s="114"/>
      <c r="B23" s="114" t="s">
        <v>88</v>
      </c>
      <c r="C23" s="115"/>
      <c r="D23" s="118" t="s">
        <v>151</v>
      </c>
      <c r="E23" s="117" t="s">
        <v>152</v>
      </c>
      <c r="F23" s="117"/>
      <c r="G23" s="117" t="s">
        <v>152</v>
      </c>
    </row>
    <row r="24" ht="18" customHeight="1" spans="1:7">
      <c r="A24" s="114"/>
      <c r="B24" s="114" t="s">
        <v>116</v>
      </c>
      <c r="C24" s="115"/>
      <c r="D24" s="118" t="s">
        <v>153</v>
      </c>
      <c r="E24" s="117" t="s">
        <v>154</v>
      </c>
      <c r="F24" s="117" t="s">
        <v>140</v>
      </c>
      <c r="G24" s="117" t="s">
        <v>155</v>
      </c>
    </row>
    <row r="25" ht="18" customHeight="1" spans="1:7">
      <c r="A25" s="114"/>
      <c r="B25" s="114" t="s">
        <v>121</v>
      </c>
      <c r="C25" s="115"/>
      <c r="D25" s="118" t="s">
        <v>156</v>
      </c>
      <c r="E25" s="117" t="s">
        <v>157</v>
      </c>
      <c r="F25" s="117"/>
      <c r="G25" s="117" t="s">
        <v>157</v>
      </c>
    </row>
    <row r="26" ht="18" customHeight="1" spans="1:7">
      <c r="A26" s="114"/>
      <c r="B26" s="114" t="s">
        <v>93</v>
      </c>
      <c r="C26" s="115"/>
      <c r="D26" s="118" t="s">
        <v>158</v>
      </c>
      <c r="E26" s="117" t="s">
        <v>159</v>
      </c>
      <c r="F26" s="117"/>
      <c r="G26" s="117" t="s">
        <v>159</v>
      </c>
    </row>
    <row r="27" ht="18" customHeight="1" spans="1:7">
      <c r="A27" s="114"/>
      <c r="B27" s="114" t="s">
        <v>130</v>
      </c>
      <c r="C27" s="115"/>
      <c r="D27" s="118" t="s">
        <v>160</v>
      </c>
      <c r="E27" s="117" t="s">
        <v>161</v>
      </c>
      <c r="F27" s="117"/>
      <c r="G27" s="117" t="s">
        <v>161</v>
      </c>
    </row>
    <row r="28" ht="18" customHeight="1" spans="1:7">
      <c r="A28" s="114"/>
      <c r="B28" s="114" t="s">
        <v>162</v>
      </c>
      <c r="C28" s="115"/>
      <c r="D28" s="118" t="s">
        <v>163</v>
      </c>
      <c r="E28" s="117" t="s">
        <v>164</v>
      </c>
      <c r="F28" s="117"/>
      <c r="G28" s="117" t="s">
        <v>164</v>
      </c>
    </row>
    <row r="29" ht="18" customHeight="1" spans="1:7">
      <c r="A29" s="114"/>
      <c r="B29" s="114" t="s">
        <v>165</v>
      </c>
      <c r="C29" s="115"/>
      <c r="D29" s="118" t="s">
        <v>166</v>
      </c>
      <c r="E29" s="117" t="s">
        <v>167</v>
      </c>
      <c r="F29" s="117"/>
      <c r="G29" s="117" t="s">
        <v>167</v>
      </c>
    </row>
    <row r="30" ht="18" customHeight="1" spans="1:7">
      <c r="A30" s="114"/>
      <c r="B30" s="114" t="s">
        <v>168</v>
      </c>
      <c r="C30" s="115"/>
      <c r="D30" s="118" t="s">
        <v>169</v>
      </c>
      <c r="E30" s="117" t="s">
        <v>170</v>
      </c>
      <c r="F30" s="117"/>
      <c r="G30" s="117" t="s">
        <v>170</v>
      </c>
    </row>
    <row r="31" ht="18" customHeight="1" spans="1:7">
      <c r="A31" s="114"/>
      <c r="B31" s="114" t="s">
        <v>171</v>
      </c>
      <c r="C31" s="115"/>
      <c r="D31" s="118" t="s">
        <v>172</v>
      </c>
      <c r="E31" s="117" t="s">
        <v>173</v>
      </c>
      <c r="F31" s="117"/>
      <c r="G31" s="117" t="s">
        <v>173</v>
      </c>
    </row>
    <row r="32" s="108" customFormat="1" ht="18" customHeight="1" spans="1:7">
      <c r="A32" s="114"/>
      <c r="B32" s="114" t="s">
        <v>174</v>
      </c>
      <c r="C32" s="115"/>
      <c r="D32" s="118" t="s">
        <v>175</v>
      </c>
      <c r="E32" s="117" t="s">
        <v>176</v>
      </c>
      <c r="F32" s="117"/>
      <c r="G32" s="117" t="s">
        <v>176</v>
      </c>
    </row>
    <row r="33" ht="18" customHeight="1" spans="1:7">
      <c r="A33" s="114"/>
      <c r="B33" s="114" t="s">
        <v>177</v>
      </c>
      <c r="C33" s="115"/>
      <c r="D33" s="118" t="s">
        <v>178</v>
      </c>
      <c r="E33" s="117" t="s">
        <v>179</v>
      </c>
      <c r="F33" s="117"/>
      <c r="G33" s="117" t="s">
        <v>179</v>
      </c>
    </row>
    <row r="34" ht="18" customHeight="1" spans="1:7">
      <c r="A34" s="114"/>
      <c r="B34" s="114" t="s">
        <v>132</v>
      </c>
      <c r="C34" s="115"/>
      <c r="D34" s="118" t="s">
        <v>180</v>
      </c>
      <c r="E34" s="117" t="s">
        <v>181</v>
      </c>
      <c r="F34" s="117"/>
      <c r="G34" s="117" t="s">
        <v>181</v>
      </c>
    </row>
    <row r="35" ht="18" customHeight="1" spans="1:7">
      <c r="A35" s="113" t="s">
        <v>182</v>
      </c>
      <c r="B35" s="114"/>
      <c r="C35" s="115"/>
      <c r="D35" s="116" t="s">
        <v>183</v>
      </c>
      <c r="E35" s="117" t="s">
        <v>184</v>
      </c>
      <c r="F35" s="117" t="s">
        <v>185</v>
      </c>
      <c r="G35" s="117" t="s">
        <v>186</v>
      </c>
    </row>
    <row r="36" ht="18" customHeight="1" spans="1:7">
      <c r="A36" s="114"/>
      <c r="B36" s="114" t="s">
        <v>84</v>
      </c>
      <c r="C36" s="115"/>
      <c r="D36" s="118" t="s">
        <v>187</v>
      </c>
      <c r="E36" s="117" t="s">
        <v>188</v>
      </c>
      <c r="F36" s="117"/>
      <c r="G36" s="117" t="s">
        <v>188</v>
      </c>
    </row>
    <row r="37" ht="18" customHeight="1" spans="1:7">
      <c r="A37" s="114"/>
      <c r="B37" s="114" t="s">
        <v>121</v>
      </c>
      <c r="C37" s="115"/>
      <c r="D37" s="118" t="s">
        <v>189</v>
      </c>
      <c r="E37" s="117" t="s">
        <v>185</v>
      </c>
      <c r="F37" s="117" t="s">
        <v>185</v>
      </c>
      <c r="G37" s="117"/>
    </row>
    <row r="38" ht="18" customHeight="1" spans="1:7">
      <c r="A38" s="114"/>
      <c r="B38" s="114" t="s">
        <v>132</v>
      </c>
      <c r="C38" s="115"/>
      <c r="D38" s="118" t="s">
        <v>190</v>
      </c>
      <c r="E38" s="117" t="s">
        <v>136</v>
      </c>
      <c r="F38" s="117"/>
      <c r="G38" s="117" t="s">
        <v>136</v>
      </c>
    </row>
    <row r="39" ht="18" customHeight="1" spans="1:7">
      <c r="A39" s="113" t="s">
        <v>191</v>
      </c>
      <c r="B39" s="114"/>
      <c r="C39" s="115"/>
      <c r="D39" s="116" t="s">
        <v>192</v>
      </c>
      <c r="E39" s="117" t="s">
        <v>193</v>
      </c>
      <c r="F39" s="117"/>
      <c r="G39" s="117" t="s">
        <v>193</v>
      </c>
    </row>
    <row r="40" ht="18" customHeight="1" spans="1:7">
      <c r="A40" s="114"/>
      <c r="B40" s="114" t="s">
        <v>80</v>
      </c>
      <c r="C40" s="115"/>
      <c r="D40" s="118" t="s">
        <v>194</v>
      </c>
      <c r="E40" s="117" t="s">
        <v>193</v>
      </c>
      <c r="F40" s="117"/>
      <c r="G40" s="117" t="s">
        <v>193</v>
      </c>
    </row>
  </sheetData>
  <mergeCells count="11">
    <mergeCell ref="A1:C1"/>
    <mergeCell ref="A2:G2"/>
    <mergeCell ref="A3:D3"/>
    <mergeCell ref="A4:D4"/>
    <mergeCell ref="E4:G4"/>
    <mergeCell ref="A5:C5"/>
    <mergeCell ref="A7:D7"/>
    <mergeCell ref="D5:D6"/>
    <mergeCell ref="E5:E6"/>
    <mergeCell ref="F5:F6"/>
    <mergeCell ref="G5:G6"/>
  </mergeCells>
  <printOptions horizontalCentered="1"/>
  <pageMargins left="0.393055555555556" right="0.393055555555556" top="0.590277777777778" bottom="0.393055555555556" header="0.393055555555556" footer="0.393055555555556"/>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H5" sqref="H5:H6"/>
    </sheetView>
  </sheetViews>
  <sheetFormatPr defaultColWidth="10" defaultRowHeight="13.5"/>
  <cols>
    <col min="1" max="1" width="10.775" customWidth="1"/>
    <col min="2" max="2" width="11.3333333333333" customWidth="1"/>
    <col min="3" max="3" width="10.775" customWidth="1"/>
    <col min="4" max="4" width="9.225" customWidth="1"/>
    <col min="5" max="5" width="10.775" customWidth="1"/>
    <col min="6" max="6" width="11.3333333333333" customWidth="1"/>
    <col min="7" max="7" width="10.775" customWidth="1"/>
    <col min="8" max="8" width="11.3333333333333" customWidth="1"/>
    <col min="9" max="9" width="10.775" customWidth="1"/>
    <col min="10" max="10" width="9.225" customWidth="1"/>
    <col min="11" max="11" width="10.775" customWidth="1"/>
    <col min="12" max="12" width="12.775" customWidth="1"/>
    <col min="13" max="13" width="9.76666666666667" customWidth="1"/>
  </cols>
  <sheetData>
    <row r="1" ht="16.25" customHeight="1" spans="1:12">
      <c r="A1" s="101" t="s">
        <v>195</v>
      </c>
      <c r="B1" s="102"/>
      <c r="C1" s="102"/>
      <c r="D1" s="102"/>
      <c r="E1" s="102" t="s">
        <v>196</v>
      </c>
      <c r="F1" s="102"/>
      <c r="G1" s="103"/>
      <c r="H1" s="102"/>
      <c r="I1" s="102"/>
      <c r="J1" s="102"/>
      <c r="K1" s="102" t="s">
        <v>196</v>
      </c>
      <c r="L1" s="102"/>
    </row>
    <row r="2" ht="22.8" customHeight="1" spans="1:12">
      <c r="A2" s="64" t="s">
        <v>197</v>
      </c>
      <c r="B2" s="64"/>
      <c r="C2" s="64"/>
      <c r="D2" s="64"/>
      <c r="E2" s="64"/>
      <c r="F2" s="64"/>
      <c r="G2" s="64"/>
      <c r="H2" s="64"/>
      <c r="I2" s="64"/>
      <c r="J2" s="64"/>
      <c r="K2" s="64"/>
      <c r="L2" s="64"/>
    </row>
    <row r="3" ht="19.55" customHeight="1" spans="1:12">
      <c r="A3" s="47" t="s">
        <v>4</v>
      </c>
      <c r="B3" s="48"/>
      <c r="C3" s="48"/>
      <c r="D3" s="49"/>
      <c r="E3" s="24"/>
      <c r="F3" s="25"/>
      <c r="G3" s="104"/>
      <c r="H3" s="50"/>
      <c r="I3" s="24"/>
      <c r="J3" s="24"/>
      <c r="K3" s="24"/>
      <c r="L3" s="25" t="s">
        <v>5</v>
      </c>
    </row>
    <row r="4" ht="24.4" customHeight="1" spans="1:12">
      <c r="A4" s="27" t="s">
        <v>198</v>
      </c>
      <c r="B4" s="27"/>
      <c r="C4" s="27"/>
      <c r="D4" s="27"/>
      <c r="E4" s="27"/>
      <c r="F4" s="27"/>
      <c r="G4" s="27" t="s">
        <v>63</v>
      </c>
      <c r="H4" s="27"/>
      <c r="I4" s="27"/>
      <c r="J4" s="27"/>
      <c r="K4" s="27"/>
      <c r="L4" s="27"/>
    </row>
    <row r="5" ht="24.4" customHeight="1" spans="1:12">
      <c r="A5" s="27" t="s">
        <v>10</v>
      </c>
      <c r="B5" s="27" t="s">
        <v>199</v>
      </c>
      <c r="C5" s="27" t="s">
        <v>200</v>
      </c>
      <c r="D5" s="27"/>
      <c r="E5" s="27"/>
      <c r="F5" s="27" t="s">
        <v>201</v>
      </c>
      <c r="G5" s="27" t="s">
        <v>10</v>
      </c>
      <c r="H5" s="27" t="s">
        <v>199</v>
      </c>
      <c r="I5" s="27" t="s">
        <v>200</v>
      </c>
      <c r="J5" s="27"/>
      <c r="K5" s="27"/>
      <c r="L5" s="27" t="s">
        <v>201</v>
      </c>
    </row>
    <row r="6" ht="39.1" customHeight="1" spans="1:12">
      <c r="A6" s="27"/>
      <c r="B6" s="27"/>
      <c r="C6" s="27" t="s">
        <v>202</v>
      </c>
      <c r="D6" s="27" t="s">
        <v>203</v>
      </c>
      <c r="E6" s="27" t="s">
        <v>204</v>
      </c>
      <c r="F6" s="27"/>
      <c r="G6" s="27"/>
      <c r="H6" s="27"/>
      <c r="I6" s="27" t="s">
        <v>202</v>
      </c>
      <c r="J6" s="27" t="s">
        <v>203</v>
      </c>
      <c r="K6" s="27" t="s">
        <v>204</v>
      </c>
      <c r="L6" s="27"/>
    </row>
    <row r="7" ht="22.8" customHeight="1" spans="1:12">
      <c r="A7" s="98"/>
      <c r="B7" s="98"/>
      <c r="C7" s="98"/>
      <c r="D7" s="98"/>
      <c r="E7" s="98"/>
      <c r="F7" s="98"/>
      <c r="G7" s="98"/>
      <c r="H7" s="98"/>
      <c r="I7" s="98"/>
      <c r="J7" s="98"/>
      <c r="K7" s="98"/>
      <c r="L7" s="98"/>
    </row>
    <row r="8" spans="1:12">
      <c r="A8" s="105">
        <v>48000</v>
      </c>
      <c r="B8" s="106">
        <v>0</v>
      </c>
      <c r="C8" s="105">
        <v>48000</v>
      </c>
      <c r="D8" s="106">
        <v>0</v>
      </c>
      <c r="E8" s="105">
        <v>48000</v>
      </c>
      <c r="F8" s="106">
        <v>0</v>
      </c>
      <c r="G8" s="107">
        <v>45000</v>
      </c>
      <c r="H8" s="106">
        <v>0</v>
      </c>
      <c r="I8" s="107">
        <v>45000</v>
      </c>
      <c r="J8" s="106">
        <v>0</v>
      </c>
      <c r="K8" s="107">
        <v>45000</v>
      </c>
      <c r="L8" s="106">
        <v>0</v>
      </c>
    </row>
    <row r="9" spans="1:12">
      <c r="A9" s="100"/>
      <c r="B9" s="100"/>
      <c r="C9" s="100"/>
      <c r="D9" s="100"/>
      <c r="E9" s="100"/>
      <c r="F9" s="100"/>
      <c r="G9" s="100"/>
      <c r="H9" s="100"/>
      <c r="I9" s="100"/>
      <c r="J9" s="100"/>
      <c r="K9" s="100"/>
      <c r="L9" s="100"/>
    </row>
    <row r="10" spans="1:12">
      <c r="A10" s="100"/>
      <c r="B10" s="100"/>
      <c r="C10" s="100"/>
      <c r="D10" s="100"/>
      <c r="E10" s="100"/>
      <c r="F10" s="100"/>
      <c r="G10" s="100"/>
      <c r="H10" s="100"/>
      <c r="I10" s="100"/>
      <c r="J10" s="100"/>
      <c r="K10" s="100"/>
      <c r="L10" s="100"/>
    </row>
    <row r="11" spans="1:12">
      <c r="A11" s="100"/>
      <c r="B11" s="100"/>
      <c r="C11" s="100"/>
      <c r="D11" s="100"/>
      <c r="E11" s="100"/>
      <c r="F11" s="100"/>
      <c r="G11" s="100"/>
      <c r="H11" s="100"/>
      <c r="I11" s="100"/>
      <c r="J11" s="100"/>
      <c r="K11" s="100"/>
      <c r="L11" s="100"/>
    </row>
  </sheetData>
  <mergeCells count="12">
    <mergeCell ref="A2:L2"/>
    <mergeCell ref="A3:D3"/>
    <mergeCell ref="A4:F4"/>
    <mergeCell ref="G4:L4"/>
    <mergeCell ref="C5:E5"/>
    <mergeCell ref="I5:K5"/>
    <mergeCell ref="A5:A6"/>
    <mergeCell ref="B5:B6"/>
    <mergeCell ref="F5:F6"/>
    <mergeCell ref="G5:G6"/>
    <mergeCell ref="H5:H6"/>
    <mergeCell ref="L5:L6"/>
  </mergeCells>
  <printOptions horizontalCentered="1"/>
  <pageMargins left="0.393055555555556" right="0.393055555555556" top="1.18055555555556" bottom="0.984027777777778" header="0.393055555555556" footer="0.393055555555556"/>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workbookViewId="0">
      <pane ySplit="6" topLeftCell="A7" activePane="bottomLeft" state="frozen"/>
      <selection/>
      <selection pane="bottomLeft" activeCell="H4" sqref="H4:H10"/>
    </sheetView>
  </sheetViews>
  <sheetFormatPr defaultColWidth="10" defaultRowHeight="13.5" outlineLevelCol="7"/>
  <cols>
    <col min="1" max="3" width="7.69166666666667" customWidth="1"/>
    <col min="4" max="4" width="41.0333333333333" customWidth="1"/>
    <col min="5" max="7" width="16.4083333333333" customWidth="1"/>
    <col min="8" max="8" width="9.76666666666667" customWidth="1"/>
  </cols>
  <sheetData>
    <row r="1" ht="16.25" customHeight="1" spans="1:7">
      <c r="A1" s="92" t="s">
        <v>205</v>
      </c>
      <c r="B1" s="92"/>
      <c r="C1" s="92"/>
      <c r="D1" s="93"/>
      <c r="E1" s="94"/>
      <c r="F1" s="94"/>
      <c r="G1" s="94"/>
    </row>
    <row r="2" ht="22.8" customHeight="1" spans="1:8">
      <c r="A2" s="95" t="s">
        <v>206</v>
      </c>
      <c r="B2" s="96"/>
      <c r="C2" s="96"/>
      <c r="D2" s="96"/>
      <c r="E2" s="96"/>
      <c r="F2" s="96"/>
      <c r="G2" s="96"/>
      <c r="H2" s="96"/>
    </row>
    <row r="3" ht="19.55" customHeight="1" spans="1:7">
      <c r="A3" s="79" t="s">
        <v>4</v>
      </c>
      <c r="B3" s="80"/>
      <c r="C3" s="80"/>
      <c r="D3" s="81"/>
      <c r="E3" s="82"/>
      <c r="F3" s="82"/>
      <c r="G3" s="83" t="s">
        <v>5</v>
      </c>
    </row>
    <row r="4" ht="24.4" customHeight="1" spans="1:8">
      <c r="A4" s="26" t="s">
        <v>62</v>
      </c>
      <c r="B4" s="26"/>
      <c r="C4" s="26"/>
      <c r="D4" s="26"/>
      <c r="E4" s="27" t="s">
        <v>63</v>
      </c>
      <c r="F4" s="27"/>
      <c r="G4" s="27"/>
      <c r="H4" s="89" t="s">
        <v>207</v>
      </c>
    </row>
    <row r="5" ht="24.4" customHeight="1" spans="1:8">
      <c r="A5" s="26" t="s">
        <v>64</v>
      </c>
      <c r="B5" s="26"/>
      <c r="C5" s="26"/>
      <c r="D5" s="26" t="s">
        <v>65</v>
      </c>
      <c r="E5" s="27" t="s">
        <v>10</v>
      </c>
      <c r="F5" s="27" t="s">
        <v>66</v>
      </c>
      <c r="G5" s="27" t="s">
        <v>67</v>
      </c>
      <c r="H5" s="89"/>
    </row>
    <row r="6" ht="24.4" customHeight="1" spans="1:8">
      <c r="A6" s="26" t="s">
        <v>68</v>
      </c>
      <c r="B6" s="26" t="s">
        <v>69</v>
      </c>
      <c r="C6" s="26" t="s">
        <v>70</v>
      </c>
      <c r="D6" s="26"/>
      <c r="E6" s="27"/>
      <c r="F6" s="27"/>
      <c r="G6" s="27"/>
      <c r="H6" s="89"/>
    </row>
    <row r="7" ht="22.8" customHeight="1" spans="1:8">
      <c r="A7" s="28" t="s">
        <v>71</v>
      </c>
      <c r="B7" s="28"/>
      <c r="C7" s="28"/>
      <c r="D7" s="28"/>
      <c r="E7" s="97"/>
      <c r="F7" s="97"/>
      <c r="G7" s="97"/>
      <c r="H7" s="90"/>
    </row>
    <row r="8" ht="22.8" customHeight="1" spans="1:8">
      <c r="A8" s="37"/>
      <c r="B8" s="37"/>
      <c r="C8" s="37"/>
      <c r="D8" s="34" t="s">
        <v>21</v>
      </c>
      <c r="E8" s="98">
        <v>0</v>
      </c>
      <c r="F8" s="98">
        <v>0</v>
      </c>
      <c r="G8" s="98">
        <v>0</v>
      </c>
      <c r="H8" s="91" t="s">
        <v>208</v>
      </c>
    </row>
    <row r="9" ht="20" customHeight="1" spans="1:8">
      <c r="A9" s="99" t="s">
        <v>209</v>
      </c>
      <c r="B9" s="99" t="s">
        <v>209</v>
      </c>
      <c r="C9" s="99" t="s">
        <v>209</v>
      </c>
      <c r="D9" s="99"/>
      <c r="E9" s="99"/>
      <c r="F9" s="99"/>
      <c r="G9" s="99"/>
      <c r="H9" s="91"/>
    </row>
    <row r="10" ht="21" customHeight="1" spans="1:8">
      <c r="A10" s="100"/>
      <c r="B10" s="100"/>
      <c r="C10" s="100"/>
      <c r="D10" s="100"/>
      <c r="E10" s="100"/>
      <c r="F10" s="100"/>
      <c r="G10" s="100"/>
      <c r="H10" s="91"/>
    </row>
  </sheetData>
  <mergeCells count="13">
    <mergeCell ref="A1:C1"/>
    <mergeCell ref="A2:H2"/>
    <mergeCell ref="A3:D3"/>
    <mergeCell ref="A4:D4"/>
    <mergeCell ref="E4:G4"/>
    <mergeCell ref="A5:C5"/>
    <mergeCell ref="A7:D7"/>
    <mergeCell ref="D5:D6"/>
    <mergeCell ref="E5:E6"/>
    <mergeCell ref="F5:F6"/>
    <mergeCell ref="G5:G6"/>
    <mergeCell ref="H4:H6"/>
    <mergeCell ref="H8:H10"/>
  </mergeCells>
  <printOptions horizontalCentered="1"/>
  <pageMargins left="0.751388888888889" right="0.751388888888889" top="1.18055555555556" bottom="1.18055555555556" header="0.393055555555556" footer="0.393055555555556"/>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6" topLeftCell="A7" activePane="bottomLeft" state="frozen"/>
      <selection/>
      <selection pane="bottomLeft" activeCell="M8" sqref="M8:M10"/>
    </sheetView>
  </sheetViews>
  <sheetFormatPr defaultColWidth="10" defaultRowHeight="13.5"/>
  <cols>
    <col min="1" max="1" width="5" style="3" customWidth="1"/>
    <col min="2" max="2" width="14.3333333333333" style="3" customWidth="1"/>
    <col min="3" max="3" width="7.89166666666667" style="3" customWidth="1"/>
    <col min="4" max="4" width="13.6666666666667" style="3" customWidth="1"/>
    <col min="5" max="5" width="12.5583333333333" style="3" customWidth="1"/>
    <col min="6" max="6" width="11.3333333333333" style="3" customWidth="1"/>
    <col min="7" max="7" width="5.66666666666667" style="3" customWidth="1"/>
    <col min="8" max="8" width="11.3333333333333" style="3" customWidth="1"/>
    <col min="9" max="9" width="7" style="3" customWidth="1"/>
    <col min="10" max="10" width="12.8916666666667" style="3" customWidth="1"/>
    <col min="11" max="11" width="11.8916666666667" style="3" customWidth="1"/>
    <col min="12" max="12" width="14.775" style="3" customWidth="1"/>
    <col min="13" max="13" width="9.76666666666667" style="3" customWidth="1"/>
    <col min="14" max="16384" width="10" style="3"/>
  </cols>
  <sheetData>
    <row r="1" ht="24" spans="1:12">
      <c r="A1" s="73" t="s">
        <v>210</v>
      </c>
      <c r="B1" s="74"/>
      <c r="C1" s="75"/>
      <c r="D1" s="75"/>
      <c r="E1" s="75" t="s">
        <v>196</v>
      </c>
      <c r="F1" s="75"/>
      <c r="G1" s="76"/>
      <c r="H1" s="75"/>
      <c r="I1" s="75"/>
      <c r="J1" s="75"/>
      <c r="K1" s="75" t="s">
        <v>196</v>
      </c>
      <c r="L1" s="75"/>
    </row>
    <row r="2" ht="20.25" spans="1:13">
      <c r="A2" s="77" t="s">
        <v>211</v>
      </c>
      <c r="B2" s="78"/>
      <c r="C2" s="78"/>
      <c r="D2" s="78"/>
      <c r="E2" s="78"/>
      <c r="F2" s="78"/>
      <c r="G2" s="78"/>
      <c r="H2" s="78"/>
      <c r="I2" s="78"/>
      <c r="J2" s="78"/>
      <c r="K2" s="78"/>
      <c r="L2" s="78"/>
      <c r="M2" s="78"/>
    </row>
    <row r="3" spans="1:12">
      <c r="A3" s="79" t="s">
        <v>4</v>
      </c>
      <c r="B3" s="80"/>
      <c r="C3" s="81"/>
      <c r="D3" s="82"/>
      <c r="E3" s="82"/>
      <c r="F3" s="83"/>
      <c r="G3" s="84"/>
      <c r="H3" s="85"/>
      <c r="I3" s="82"/>
      <c r="J3" s="82"/>
      <c r="K3" s="82"/>
      <c r="L3" s="83" t="s">
        <v>212</v>
      </c>
    </row>
    <row r="4" ht="21" customHeight="1" spans="1:13">
      <c r="A4" s="27" t="s">
        <v>198</v>
      </c>
      <c r="B4" s="27"/>
      <c r="C4" s="27"/>
      <c r="D4" s="27"/>
      <c r="E4" s="27"/>
      <c r="F4" s="27"/>
      <c r="G4" s="27" t="s">
        <v>63</v>
      </c>
      <c r="H4" s="27"/>
      <c r="I4" s="27"/>
      <c r="J4" s="27"/>
      <c r="K4" s="27"/>
      <c r="L4" s="27"/>
      <c r="M4" s="89" t="s">
        <v>207</v>
      </c>
    </row>
    <row r="5" ht="22" customHeight="1" spans="1:13">
      <c r="A5" s="27" t="s">
        <v>10</v>
      </c>
      <c r="B5" s="27" t="s">
        <v>199</v>
      </c>
      <c r="C5" s="27" t="s">
        <v>200</v>
      </c>
      <c r="D5" s="27"/>
      <c r="E5" s="27"/>
      <c r="F5" s="27" t="s">
        <v>201</v>
      </c>
      <c r="G5" s="27" t="s">
        <v>10</v>
      </c>
      <c r="H5" s="27" t="s">
        <v>199</v>
      </c>
      <c r="I5" s="27" t="s">
        <v>200</v>
      </c>
      <c r="J5" s="27"/>
      <c r="K5" s="27"/>
      <c r="L5" s="27" t="s">
        <v>201</v>
      </c>
      <c r="M5" s="89"/>
    </row>
    <row r="6" ht="42" customHeight="1" spans="1:13">
      <c r="A6" s="27"/>
      <c r="B6" s="27"/>
      <c r="C6" s="27" t="s">
        <v>202</v>
      </c>
      <c r="D6" s="27" t="s">
        <v>203</v>
      </c>
      <c r="E6" s="27" t="s">
        <v>204</v>
      </c>
      <c r="F6" s="27"/>
      <c r="G6" s="27"/>
      <c r="H6" s="27"/>
      <c r="I6" s="27" t="s">
        <v>202</v>
      </c>
      <c r="J6" s="27" t="s">
        <v>203</v>
      </c>
      <c r="K6" s="27" t="s">
        <v>204</v>
      </c>
      <c r="L6" s="27"/>
      <c r="M6" s="89"/>
    </row>
    <row r="7" ht="21" customHeight="1" spans="1:13">
      <c r="A7" s="86"/>
      <c r="B7" s="86"/>
      <c r="C7" s="86">
        <v>0</v>
      </c>
      <c r="D7" s="86"/>
      <c r="E7" s="86"/>
      <c r="F7" s="86"/>
      <c r="G7" s="86">
        <v>0</v>
      </c>
      <c r="H7" s="86"/>
      <c r="I7" s="86"/>
      <c r="J7" s="86"/>
      <c r="K7" s="86"/>
      <c r="L7" s="86"/>
      <c r="M7" s="90"/>
    </row>
    <row r="8" ht="23" customHeight="1" spans="1:13">
      <c r="A8" s="87"/>
      <c r="B8" s="87"/>
      <c r="C8" s="87"/>
      <c r="D8" s="87"/>
      <c r="E8" s="87"/>
      <c r="F8" s="87"/>
      <c r="G8" s="87"/>
      <c r="H8" s="87"/>
      <c r="I8" s="87"/>
      <c r="J8" s="87"/>
      <c r="K8" s="87"/>
      <c r="L8" s="87"/>
      <c r="M8" s="91" t="s">
        <v>208</v>
      </c>
    </row>
    <row r="9" ht="24" customHeight="1" spans="1:13">
      <c r="A9" s="88"/>
      <c r="B9" s="88"/>
      <c r="C9" s="88"/>
      <c r="D9" s="88"/>
      <c r="E9" s="88"/>
      <c r="F9" s="88"/>
      <c r="G9" s="88"/>
      <c r="H9" s="88"/>
      <c r="I9" s="88"/>
      <c r="J9" s="88"/>
      <c r="K9" s="88"/>
      <c r="L9" s="88"/>
      <c r="M9" s="91"/>
    </row>
    <row r="10" ht="31" customHeight="1" spans="1:13">
      <c r="A10" s="88"/>
      <c r="B10" s="88"/>
      <c r="C10" s="88"/>
      <c r="D10" s="88"/>
      <c r="E10" s="88"/>
      <c r="F10" s="88"/>
      <c r="G10" s="88"/>
      <c r="H10" s="88"/>
      <c r="I10" s="88"/>
      <c r="J10" s="88"/>
      <c r="K10" s="88"/>
      <c r="L10" s="88"/>
      <c r="M10" s="91"/>
    </row>
  </sheetData>
  <mergeCells count="15">
    <mergeCell ref="A1:B1"/>
    <mergeCell ref="A2:M2"/>
    <mergeCell ref="A3:C3"/>
    <mergeCell ref="A4:F4"/>
    <mergeCell ref="G4:L4"/>
    <mergeCell ref="C5:E5"/>
    <mergeCell ref="I5:K5"/>
    <mergeCell ref="A5:A6"/>
    <mergeCell ref="B5:B6"/>
    <mergeCell ref="F5:F6"/>
    <mergeCell ref="G5:G6"/>
    <mergeCell ref="H5:H6"/>
    <mergeCell ref="L5:L6"/>
    <mergeCell ref="M4:M6"/>
    <mergeCell ref="M8:M10"/>
  </mergeCells>
  <printOptions horizontalCentered="1"/>
  <pageMargins left="0.590277777777778" right="0.590277777777778" top="1.18055555555556" bottom="1.18055555555556" header="0.393055555555556" footer="0.393055555555556"/>
  <pageSetup paperSize="9" scale="9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D31" sqref="D31"/>
    </sheetView>
  </sheetViews>
  <sheetFormatPr defaultColWidth="8.89166666666667" defaultRowHeight="13.5" outlineLevelCol="3"/>
  <cols>
    <col min="1" max="1" width="25.875" style="61" customWidth="1"/>
    <col min="2" max="2" width="15.225" style="61" customWidth="1"/>
    <col min="3" max="3" width="28.5" style="61" customWidth="1"/>
    <col min="4" max="4" width="15.225" style="61" customWidth="1"/>
    <col min="5" max="6" width="8.89166666666667" style="61"/>
    <col min="7" max="7" width="16" style="61" customWidth="1"/>
    <col min="8" max="16384" width="8.89166666666667" style="61"/>
  </cols>
  <sheetData>
    <row r="1" spans="1:4">
      <c r="A1" s="62" t="s">
        <v>213</v>
      </c>
      <c r="B1" s="63"/>
      <c r="C1" s="63"/>
      <c r="D1" s="63" t="s">
        <v>196</v>
      </c>
    </row>
    <row r="2" ht="20.25" spans="1:4">
      <c r="A2" s="64" t="s">
        <v>214</v>
      </c>
      <c r="B2" s="64"/>
      <c r="C2" s="64"/>
      <c r="D2" s="64"/>
    </row>
    <row r="3" s="60" customFormat="1" ht="12" spans="1:4">
      <c r="A3" s="65" t="s">
        <v>4</v>
      </c>
      <c r="B3" s="65"/>
      <c r="D3" s="66" t="s">
        <v>5</v>
      </c>
    </row>
    <row r="4" s="60" customFormat="1" ht="16" customHeight="1" spans="1:4">
      <c r="A4" s="67" t="s">
        <v>6</v>
      </c>
      <c r="B4" s="67"/>
      <c r="C4" s="67" t="s">
        <v>7</v>
      </c>
      <c r="D4" s="67"/>
    </row>
    <row r="5" s="60" customFormat="1" ht="16" customHeight="1" spans="1:4">
      <c r="A5" s="67" t="s">
        <v>8</v>
      </c>
      <c r="B5" s="67" t="s">
        <v>9</v>
      </c>
      <c r="C5" s="67" t="s">
        <v>8</v>
      </c>
      <c r="D5" s="67" t="s">
        <v>9</v>
      </c>
    </row>
    <row r="6" s="60" customFormat="1" ht="16" customHeight="1" spans="1:4">
      <c r="A6" s="68" t="s">
        <v>215</v>
      </c>
      <c r="B6" s="55" t="s">
        <v>16</v>
      </c>
      <c r="C6" s="68" t="s">
        <v>216</v>
      </c>
      <c r="D6" s="69"/>
    </row>
    <row r="7" s="60" customFormat="1" ht="16" customHeight="1" spans="1:4">
      <c r="A7" s="68" t="s">
        <v>217</v>
      </c>
      <c r="B7" s="69"/>
      <c r="C7" s="68" t="s">
        <v>218</v>
      </c>
      <c r="D7" s="69"/>
    </row>
    <row r="8" s="60" customFormat="1" ht="16" customHeight="1" spans="1:4">
      <c r="A8" s="68" t="s">
        <v>219</v>
      </c>
      <c r="B8" s="69"/>
      <c r="C8" s="68" t="s">
        <v>220</v>
      </c>
      <c r="D8" s="69"/>
    </row>
    <row r="9" s="60" customFormat="1" ht="16" customHeight="1" spans="1:4">
      <c r="A9" s="68" t="s">
        <v>221</v>
      </c>
      <c r="B9" s="55" t="s">
        <v>222</v>
      </c>
      <c r="C9" s="68" t="s">
        <v>223</v>
      </c>
      <c r="D9" s="69"/>
    </row>
    <row r="10" s="60" customFormat="1" ht="16" customHeight="1" spans="1:4">
      <c r="A10" s="68" t="s">
        <v>224</v>
      </c>
      <c r="B10" s="69"/>
      <c r="C10" s="68" t="s">
        <v>225</v>
      </c>
      <c r="D10" s="55" t="s">
        <v>226</v>
      </c>
    </row>
    <row r="11" s="60" customFormat="1" ht="16" customHeight="1" spans="1:4">
      <c r="A11" s="68" t="s">
        <v>227</v>
      </c>
      <c r="B11" s="69"/>
      <c r="C11" s="68" t="s">
        <v>228</v>
      </c>
      <c r="D11" s="69"/>
    </row>
    <row r="12" s="60" customFormat="1" ht="16" customHeight="1" spans="1:4">
      <c r="A12" s="68" t="s">
        <v>229</v>
      </c>
      <c r="B12" s="69"/>
      <c r="C12" s="68" t="s">
        <v>230</v>
      </c>
      <c r="D12" s="69"/>
    </row>
    <row r="13" s="60" customFormat="1" ht="16" customHeight="1" spans="1:4">
      <c r="A13" s="68" t="s">
        <v>231</v>
      </c>
      <c r="B13" s="69"/>
      <c r="C13" s="68" t="s">
        <v>232</v>
      </c>
      <c r="D13" s="55" t="s">
        <v>28</v>
      </c>
    </row>
    <row r="14" s="60" customFormat="1" ht="16" customHeight="1" spans="1:4">
      <c r="A14" s="68" t="s">
        <v>233</v>
      </c>
      <c r="B14" s="69"/>
      <c r="C14" s="68" t="s">
        <v>234</v>
      </c>
      <c r="D14" s="69"/>
    </row>
    <row r="15" s="60" customFormat="1" ht="16" customHeight="1" spans="1:4">
      <c r="A15" s="70" t="s">
        <v>21</v>
      </c>
      <c r="B15" s="69"/>
      <c r="C15" s="68" t="s">
        <v>235</v>
      </c>
      <c r="D15" s="55" t="s">
        <v>31</v>
      </c>
    </row>
    <row r="16" s="60" customFormat="1" ht="16" customHeight="1" spans="1:4">
      <c r="A16" s="70" t="s">
        <v>21</v>
      </c>
      <c r="B16" s="69"/>
      <c r="C16" s="68" t="s">
        <v>236</v>
      </c>
      <c r="D16" s="69"/>
    </row>
    <row r="17" s="60" customFormat="1" ht="16" customHeight="1" spans="1:4">
      <c r="A17" s="70" t="s">
        <v>21</v>
      </c>
      <c r="B17" s="69"/>
      <c r="C17" s="68" t="s">
        <v>237</v>
      </c>
      <c r="D17" s="69"/>
    </row>
    <row r="18" s="60" customFormat="1" ht="16" customHeight="1" spans="1:4">
      <c r="A18" s="70" t="s">
        <v>21</v>
      </c>
      <c r="B18" s="69"/>
      <c r="C18" s="68" t="s">
        <v>238</v>
      </c>
      <c r="D18" s="69"/>
    </row>
    <row r="19" s="60" customFormat="1" ht="16" customHeight="1" spans="1:4">
      <c r="A19" s="70" t="s">
        <v>21</v>
      </c>
      <c r="B19" s="71"/>
      <c r="C19" s="68" t="s">
        <v>239</v>
      </c>
      <c r="D19" s="71"/>
    </row>
    <row r="20" s="60" customFormat="1" ht="16" customHeight="1" spans="1:4">
      <c r="A20" s="70" t="s">
        <v>21</v>
      </c>
      <c r="B20" s="71"/>
      <c r="C20" s="68" t="s">
        <v>240</v>
      </c>
      <c r="D20" s="71"/>
    </row>
    <row r="21" s="60" customFormat="1" ht="16" customHeight="1" spans="1:4">
      <c r="A21" s="70" t="s">
        <v>21</v>
      </c>
      <c r="B21" s="71"/>
      <c r="C21" s="68" t="s">
        <v>241</v>
      </c>
      <c r="D21" s="71"/>
    </row>
    <row r="22" s="60" customFormat="1" ht="16" customHeight="1" spans="1:4">
      <c r="A22" s="70" t="s">
        <v>21</v>
      </c>
      <c r="B22" s="71"/>
      <c r="C22" s="68" t="s">
        <v>242</v>
      </c>
      <c r="D22" s="71"/>
    </row>
    <row r="23" s="60" customFormat="1" ht="16" customHeight="1" spans="1:4">
      <c r="A23" s="70" t="s">
        <v>21</v>
      </c>
      <c r="B23" s="71"/>
      <c r="C23" s="68" t="s">
        <v>243</v>
      </c>
      <c r="D23" s="71"/>
    </row>
    <row r="24" s="60" customFormat="1" ht="16" customHeight="1" spans="1:4">
      <c r="A24" s="70" t="s">
        <v>21</v>
      </c>
      <c r="B24" s="71"/>
      <c r="C24" s="68" t="s">
        <v>244</v>
      </c>
      <c r="D24" s="71"/>
    </row>
    <row r="25" s="60" customFormat="1" ht="16" customHeight="1" spans="1:4">
      <c r="A25" s="70" t="s">
        <v>21</v>
      </c>
      <c r="B25" s="71"/>
      <c r="C25" s="68" t="s">
        <v>245</v>
      </c>
      <c r="D25" s="55" t="s">
        <v>42</v>
      </c>
    </row>
    <row r="26" s="60" customFormat="1" ht="16" customHeight="1" spans="1:4">
      <c r="A26" s="70" t="s">
        <v>21</v>
      </c>
      <c r="B26" s="71"/>
      <c r="C26" s="68" t="s">
        <v>246</v>
      </c>
      <c r="D26" s="71"/>
    </row>
    <row r="27" s="60" customFormat="1" ht="16" customHeight="1" spans="1:4">
      <c r="A27" s="70" t="s">
        <v>21</v>
      </c>
      <c r="B27" s="71"/>
      <c r="C27" s="68" t="s">
        <v>247</v>
      </c>
      <c r="D27" s="71"/>
    </row>
    <row r="28" s="60" customFormat="1" ht="16" customHeight="1" spans="1:4">
      <c r="A28" s="70" t="s">
        <v>21</v>
      </c>
      <c r="B28" s="71"/>
      <c r="C28" s="68" t="s">
        <v>248</v>
      </c>
      <c r="D28" s="71"/>
    </row>
    <row r="29" s="60" customFormat="1" ht="16" customHeight="1" spans="1:4">
      <c r="A29" s="70" t="s">
        <v>21</v>
      </c>
      <c r="B29" s="71"/>
      <c r="C29" s="68" t="s">
        <v>249</v>
      </c>
      <c r="D29" s="71"/>
    </row>
    <row r="30" s="60" customFormat="1" ht="16" customHeight="1" spans="1:4">
      <c r="A30" s="70" t="s">
        <v>21</v>
      </c>
      <c r="B30" s="71"/>
      <c r="C30" s="68" t="s">
        <v>250</v>
      </c>
      <c r="D30" s="71"/>
    </row>
    <row r="31" s="60" customFormat="1" ht="16" customHeight="1" spans="1:4">
      <c r="A31" s="70" t="s">
        <v>21</v>
      </c>
      <c r="B31" s="71"/>
      <c r="C31" s="68" t="s">
        <v>251</v>
      </c>
      <c r="D31" s="71"/>
    </row>
    <row r="32" s="60" customFormat="1" ht="16" customHeight="1" spans="1:4">
      <c r="A32" s="70" t="s">
        <v>21</v>
      </c>
      <c r="B32" s="71"/>
      <c r="C32" s="68" t="s">
        <v>252</v>
      </c>
      <c r="D32" s="71"/>
    </row>
    <row r="33" s="60" customFormat="1" ht="16" customHeight="1" spans="1:4">
      <c r="A33" s="70" t="s">
        <v>21</v>
      </c>
      <c r="B33" s="71"/>
      <c r="C33" s="68" t="s">
        <v>253</v>
      </c>
      <c r="D33" s="71"/>
    </row>
    <row r="34" s="60" customFormat="1" ht="16" customHeight="1" spans="1:4">
      <c r="A34" s="70" t="s">
        <v>21</v>
      </c>
      <c r="B34" s="71"/>
      <c r="C34" s="68" t="s">
        <v>254</v>
      </c>
      <c r="D34" s="71"/>
    </row>
    <row r="35" s="60" customFormat="1" ht="16" customHeight="1" spans="1:4">
      <c r="A35" s="70" t="s">
        <v>21</v>
      </c>
      <c r="B35" s="71"/>
      <c r="C35" s="68" t="s">
        <v>255</v>
      </c>
      <c r="D35" s="71"/>
    </row>
    <row r="36" s="60" customFormat="1" ht="16" customHeight="1" spans="1:4">
      <c r="A36" s="72" t="s">
        <v>256</v>
      </c>
      <c r="B36" s="71">
        <f>B6+B9</f>
        <v>34772191.06</v>
      </c>
      <c r="C36" s="72" t="s">
        <v>257</v>
      </c>
      <c r="D36" s="71">
        <f>D10+D13+D15+D25</f>
        <v>35044963.24</v>
      </c>
    </row>
    <row r="37" s="60" customFormat="1" ht="16" customHeight="1" spans="1:4">
      <c r="A37" s="68" t="s">
        <v>258</v>
      </c>
      <c r="B37" s="55" t="s">
        <v>56</v>
      </c>
      <c r="C37" s="68" t="s">
        <v>259</v>
      </c>
      <c r="D37" s="71"/>
    </row>
    <row r="38" ht="16" customHeight="1" spans="1:4">
      <c r="A38" s="72" t="s">
        <v>58</v>
      </c>
      <c r="B38" s="71">
        <f>B36+B37</f>
        <v>35044963.24</v>
      </c>
      <c r="C38" s="72" t="s">
        <v>59</v>
      </c>
      <c r="D38" s="71">
        <f>D36</f>
        <v>35044963.24</v>
      </c>
    </row>
  </sheetData>
  <mergeCells count="4">
    <mergeCell ref="A2:D2"/>
    <mergeCell ref="A3:B3"/>
    <mergeCell ref="A4:B4"/>
    <mergeCell ref="C4:D4"/>
  </mergeCells>
  <printOptions horizontalCentered="1"/>
  <pageMargins left="0.393055555555556" right="0.393055555555556" top="0.984027777777778" bottom="0.786805555555556" header="0.393055555555556" footer="0.393055555555556"/>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D9" sqref="D9"/>
    </sheetView>
  </sheetViews>
  <sheetFormatPr defaultColWidth="8.89166666666667" defaultRowHeight="13.5" outlineLevelRow="6"/>
  <cols>
    <col min="1" max="1" width="12.125" style="3" customWidth="1"/>
    <col min="2" max="2" width="13.375" style="3" customWidth="1"/>
    <col min="3" max="3" width="16.5" style="3" customWidth="1"/>
    <col min="4" max="4" width="13" style="3" customWidth="1"/>
    <col min="5" max="5" width="13.375" style="3" customWidth="1"/>
    <col min="6" max="7" width="9.625" style="3" customWidth="1"/>
    <col min="8" max="8" width="11.75" style="3" customWidth="1"/>
    <col min="9" max="9" width="8.625" style="3" customWidth="1"/>
    <col min="10" max="10" width="7.875" style="3" customWidth="1"/>
    <col min="11" max="11" width="9.125" style="3" customWidth="1"/>
    <col min="12" max="12" width="9.625" style="3" customWidth="1"/>
    <col min="13" max="13" width="8.625" style="3" customWidth="1"/>
    <col min="14" max="16384" width="8.89166666666667" style="3"/>
  </cols>
  <sheetData>
    <row r="1" spans="1:13">
      <c r="A1" s="5" t="s">
        <v>260</v>
      </c>
      <c r="B1" s="46"/>
      <c r="C1" s="8"/>
      <c r="D1" s="8"/>
      <c r="E1" s="8"/>
      <c r="F1" s="8"/>
      <c r="G1" s="8"/>
      <c r="H1" s="8"/>
      <c r="I1" s="58"/>
      <c r="J1" s="8"/>
      <c r="K1" s="8"/>
      <c r="L1" s="8"/>
      <c r="M1" s="8"/>
    </row>
    <row r="2" ht="20.25" spans="1:13">
      <c r="A2" s="10" t="s">
        <v>261</v>
      </c>
      <c r="B2" s="10"/>
      <c r="C2" s="10"/>
      <c r="D2" s="10"/>
      <c r="E2" s="10"/>
      <c r="F2" s="10"/>
      <c r="G2" s="10"/>
      <c r="H2" s="10"/>
      <c r="I2" s="10"/>
      <c r="J2" s="10"/>
      <c r="K2" s="10"/>
      <c r="L2" s="10"/>
      <c r="M2" s="10"/>
    </row>
    <row r="3" spans="1:13">
      <c r="A3" s="47" t="s">
        <v>4</v>
      </c>
      <c r="B3" s="48"/>
      <c r="C3" s="49"/>
      <c r="D3" s="50"/>
      <c r="E3" s="50"/>
      <c r="F3" s="50"/>
      <c r="G3" s="50"/>
      <c r="H3" s="50"/>
      <c r="I3" s="50"/>
      <c r="J3" s="59" t="s">
        <v>5</v>
      </c>
      <c r="K3" s="59"/>
      <c r="L3" s="59"/>
      <c r="M3" s="59"/>
    </row>
    <row r="4" s="1" customFormat="1" ht="29" customHeight="1" spans="1:13">
      <c r="A4" s="16" t="s">
        <v>262</v>
      </c>
      <c r="B4" s="16" t="s">
        <v>263</v>
      </c>
      <c r="C4" s="51" t="s">
        <v>264</v>
      </c>
      <c r="D4" s="51"/>
      <c r="E4" s="51"/>
      <c r="F4" s="51"/>
      <c r="G4" s="51"/>
      <c r="H4" s="51"/>
      <c r="I4" s="51"/>
      <c r="J4" s="51"/>
      <c r="K4" s="51"/>
      <c r="L4" s="51"/>
      <c r="M4" s="51"/>
    </row>
    <row r="5" s="1" customFormat="1" ht="72" customHeight="1" spans="1:13">
      <c r="A5" s="16"/>
      <c r="B5" s="16"/>
      <c r="C5" s="51" t="s">
        <v>202</v>
      </c>
      <c r="D5" s="52" t="s">
        <v>258</v>
      </c>
      <c r="E5" s="52" t="s">
        <v>265</v>
      </c>
      <c r="F5" s="52" t="s">
        <v>266</v>
      </c>
      <c r="G5" s="52" t="s">
        <v>267</v>
      </c>
      <c r="H5" s="52" t="s">
        <v>268</v>
      </c>
      <c r="I5" s="52" t="s">
        <v>269</v>
      </c>
      <c r="J5" s="52" t="s">
        <v>270</v>
      </c>
      <c r="K5" s="52" t="s">
        <v>271</v>
      </c>
      <c r="L5" s="52" t="s">
        <v>272</v>
      </c>
      <c r="M5" s="52" t="s">
        <v>273</v>
      </c>
    </row>
    <row r="6" s="1" customFormat="1" ht="38" customHeight="1" spans="1:13">
      <c r="A6" s="53" t="s">
        <v>71</v>
      </c>
      <c r="B6" s="53"/>
      <c r="C6" s="54">
        <f>C7</f>
        <v>35044963.24</v>
      </c>
      <c r="D6" s="55" t="s">
        <v>56</v>
      </c>
      <c r="E6" s="55" t="s">
        <v>16</v>
      </c>
      <c r="F6" s="56"/>
      <c r="G6" s="56"/>
      <c r="H6" s="55" t="s">
        <v>222</v>
      </c>
      <c r="I6" s="54"/>
      <c r="J6" s="54"/>
      <c r="K6" s="54"/>
      <c r="L6" s="54"/>
      <c r="M6" s="54"/>
    </row>
    <row r="7" s="1" customFormat="1" ht="39" customHeight="1" spans="1:13">
      <c r="A7" s="53" t="s">
        <v>274</v>
      </c>
      <c r="B7" s="57" t="s">
        <v>0</v>
      </c>
      <c r="C7" s="56">
        <f>D7+E7+H7</f>
        <v>35044963.24</v>
      </c>
      <c r="D7" s="55" t="s">
        <v>56</v>
      </c>
      <c r="E7" s="55" t="s">
        <v>16</v>
      </c>
      <c r="F7" s="56"/>
      <c r="G7" s="56"/>
      <c r="H7" s="55" t="s">
        <v>222</v>
      </c>
      <c r="I7" s="56"/>
      <c r="J7" s="56"/>
      <c r="K7" s="56"/>
      <c r="L7" s="56"/>
      <c r="M7" s="56"/>
    </row>
  </sheetData>
  <mergeCells count="10">
    <mergeCell ref="D1:H1"/>
    <mergeCell ref="J1:M1"/>
    <mergeCell ref="A2:M2"/>
    <mergeCell ref="A3:C3"/>
    <mergeCell ref="D3:H3"/>
    <mergeCell ref="J3:M3"/>
    <mergeCell ref="C4:M4"/>
    <mergeCell ref="A6:B6"/>
    <mergeCell ref="A4:A5"/>
    <mergeCell ref="B4:B5"/>
  </mergeCells>
  <printOptions horizontalCentered="1"/>
  <pageMargins left="0.393055555555556" right="0.393055555555556" top="1" bottom="1" header="0.5" footer="0.5"/>
  <pageSetup paperSize="9" scale="95"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D12" sqref="D12"/>
    </sheetView>
  </sheetViews>
  <sheetFormatPr defaultColWidth="8.89166666666667" defaultRowHeight="13.5" outlineLevelCol="7"/>
  <cols>
    <col min="1" max="2" width="7.125" style="3" customWidth="1"/>
    <col min="3" max="3" width="6.75" style="3" customWidth="1"/>
    <col min="4" max="4" width="35.625" style="3" customWidth="1"/>
    <col min="5" max="5" width="16.75" style="3" customWidth="1"/>
    <col min="6" max="6" width="17" style="3" customWidth="1"/>
    <col min="7" max="7" width="17.125" style="3" customWidth="1"/>
    <col min="8" max="8" width="21.375" style="3" customWidth="1"/>
    <col min="9" max="16384" width="8.89166666666667" style="3"/>
  </cols>
  <sheetData>
    <row r="1" spans="1:8">
      <c r="A1" s="5" t="s">
        <v>275</v>
      </c>
      <c r="B1" s="5"/>
      <c r="C1" s="8"/>
      <c r="D1" s="8"/>
      <c r="E1" s="8"/>
      <c r="F1" s="8"/>
      <c r="G1" s="7"/>
      <c r="H1" s="8"/>
    </row>
    <row r="2" ht="20.25" spans="1:8">
      <c r="A2" s="10" t="s">
        <v>276</v>
      </c>
      <c r="B2" s="10"/>
      <c r="C2" s="10"/>
      <c r="D2" s="10"/>
      <c r="E2" s="10"/>
      <c r="F2" s="10"/>
      <c r="G2" s="10"/>
      <c r="H2" s="10"/>
    </row>
    <row r="3" spans="1:8">
      <c r="A3" s="21" t="s">
        <v>4</v>
      </c>
      <c r="B3" s="22"/>
      <c r="C3" s="22"/>
      <c r="D3" s="23"/>
      <c r="E3" s="24"/>
      <c r="F3" s="25"/>
      <c r="G3" s="7"/>
      <c r="H3" s="25" t="s">
        <v>5</v>
      </c>
    </row>
    <row r="4" ht="18" customHeight="1" spans="1:8">
      <c r="A4" s="26" t="s">
        <v>62</v>
      </c>
      <c r="B4" s="26"/>
      <c r="C4" s="26"/>
      <c r="D4" s="26"/>
      <c r="E4" s="27" t="s">
        <v>63</v>
      </c>
      <c r="F4" s="27"/>
      <c r="G4" s="27"/>
      <c r="H4" s="27"/>
    </row>
    <row r="5" ht="18" customHeight="1" spans="1:8">
      <c r="A5" s="26" t="s">
        <v>64</v>
      </c>
      <c r="B5" s="26"/>
      <c r="C5" s="26"/>
      <c r="D5" s="26" t="s">
        <v>65</v>
      </c>
      <c r="E5" s="27" t="s">
        <v>10</v>
      </c>
      <c r="F5" s="27" t="s">
        <v>66</v>
      </c>
      <c r="G5" s="27"/>
      <c r="H5" s="27" t="s">
        <v>67</v>
      </c>
    </row>
    <row r="6" ht="18" customHeight="1" spans="1:8">
      <c r="A6" s="26" t="s">
        <v>68</v>
      </c>
      <c r="B6" s="26" t="s">
        <v>69</v>
      </c>
      <c r="C6" s="26" t="s">
        <v>70</v>
      </c>
      <c r="D6" s="26"/>
      <c r="E6" s="27"/>
      <c r="F6" s="27" t="s">
        <v>105</v>
      </c>
      <c r="G6" s="27" t="s">
        <v>106</v>
      </c>
      <c r="H6" s="27"/>
    </row>
    <row r="7" ht="18" customHeight="1" spans="1:8">
      <c r="A7" s="28" t="s">
        <v>71</v>
      </c>
      <c r="B7" s="28"/>
      <c r="C7" s="28"/>
      <c r="D7" s="28"/>
      <c r="E7" s="29">
        <f>F7+G7+H7</f>
        <v>35044963.24</v>
      </c>
      <c r="F7" s="29">
        <f>F10+F13+F14+F17+F20</f>
        <v>13749991.06</v>
      </c>
      <c r="G7" s="30">
        <f>4727600+1230600</f>
        <v>5958200</v>
      </c>
      <c r="H7" s="31">
        <v>15336772.18</v>
      </c>
    </row>
    <row r="8" ht="18" customHeight="1" spans="1:8">
      <c r="A8" s="32" t="s">
        <v>75</v>
      </c>
      <c r="B8" s="33"/>
      <c r="C8" s="33"/>
      <c r="D8" s="34" t="s">
        <v>76</v>
      </c>
      <c r="E8" s="29">
        <f t="shared" ref="E8:E20" si="0">F8+G8+H8</f>
        <v>31632397.05</v>
      </c>
      <c r="F8" s="35">
        <f>F9</f>
        <v>10337424.87</v>
      </c>
      <c r="G8" s="36">
        <f>G9</f>
        <v>5958200</v>
      </c>
      <c r="H8" s="31">
        <v>15336772.18</v>
      </c>
    </row>
    <row r="9" ht="18" customHeight="1" spans="1:8">
      <c r="A9" s="37"/>
      <c r="B9" s="38" t="s">
        <v>78</v>
      </c>
      <c r="C9" s="38"/>
      <c r="D9" s="34" t="s">
        <v>277</v>
      </c>
      <c r="E9" s="39">
        <f t="shared" si="0"/>
        <v>31632397.05</v>
      </c>
      <c r="F9" s="40">
        <f>F10</f>
        <v>10337424.87</v>
      </c>
      <c r="G9" s="41">
        <f>G10</f>
        <v>5958200</v>
      </c>
      <c r="H9" s="42">
        <v>15336772.18</v>
      </c>
    </row>
    <row r="10" ht="18" customHeight="1" spans="1:8">
      <c r="A10" s="37"/>
      <c r="B10" s="38"/>
      <c r="C10" s="38" t="s">
        <v>80</v>
      </c>
      <c r="D10" s="34" t="s">
        <v>81</v>
      </c>
      <c r="E10" s="39">
        <f t="shared" si="0"/>
        <v>31632397.05</v>
      </c>
      <c r="F10" s="40">
        <v>10337424.87</v>
      </c>
      <c r="G10" s="41">
        <v>5958200</v>
      </c>
      <c r="H10" s="42">
        <v>15336772.18</v>
      </c>
    </row>
    <row r="11" ht="18" customHeight="1" spans="1:8">
      <c r="A11" s="32" t="s">
        <v>82</v>
      </c>
      <c r="B11" s="38"/>
      <c r="C11" s="38"/>
      <c r="D11" s="34" t="s">
        <v>83</v>
      </c>
      <c r="E11" s="29">
        <f t="shared" si="0"/>
        <v>1831158.96</v>
      </c>
      <c r="F11" s="43">
        <f>F13+F14</f>
        <v>1831158.96</v>
      </c>
      <c r="G11" s="40"/>
      <c r="H11" s="40"/>
    </row>
    <row r="12" ht="18" customHeight="1" spans="1:8">
      <c r="A12" s="37"/>
      <c r="B12" s="38" t="s">
        <v>84</v>
      </c>
      <c r="C12" s="38"/>
      <c r="D12" s="34" t="s">
        <v>278</v>
      </c>
      <c r="E12" s="39">
        <f t="shared" si="0"/>
        <v>1831158.96</v>
      </c>
      <c r="F12" s="40">
        <f>F11</f>
        <v>1831158.96</v>
      </c>
      <c r="G12" s="40"/>
      <c r="H12" s="40"/>
    </row>
    <row r="13" ht="18" customHeight="1" spans="1:8">
      <c r="A13" s="37"/>
      <c r="B13" s="38"/>
      <c r="C13" s="38" t="s">
        <v>84</v>
      </c>
      <c r="D13" s="34" t="s">
        <v>86</v>
      </c>
      <c r="E13" s="39">
        <f t="shared" si="0"/>
        <v>1220772.64</v>
      </c>
      <c r="F13" s="44">
        <v>1220772.64</v>
      </c>
      <c r="G13" s="40"/>
      <c r="H13" s="40"/>
    </row>
    <row r="14" ht="18" customHeight="1" spans="1:8">
      <c r="A14" s="37"/>
      <c r="B14" s="38"/>
      <c r="C14" s="38" t="s">
        <v>88</v>
      </c>
      <c r="D14" s="34" t="s">
        <v>89</v>
      </c>
      <c r="E14" s="39">
        <f t="shared" si="0"/>
        <v>610386.32</v>
      </c>
      <c r="F14" s="44">
        <v>610386.32</v>
      </c>
      <c r="G14" s="40"/>
      <c r="H14" s="40"/>
    </row>
    <row r="15" ht="18" customHeight="1" spans="1:8">
      <c r="A15" s="32" t="s">
        <v>91</v>
      </c>
      <c r="B15" s="38"/>
      <c r="C15" s="38"/>
      <c r="D15" s="34" t="s">
        <v>92</v>
      </c>
      <c r="E15" s="29">
        <f t="shared" si="0"/>
        <v>575231.47</v>
      </c>
      <c r="F15" s="43">
        <f>F16</f>
        <v>575231.47</v>
      </c>
      <c r="G15" s="40"/>
      <c r="H15" s="40"/>
    </row>
    <row r="16" ht="18" customHeight="1" spans="1:8">
      <c r="A16" s="37"/>
      <c r="B16" s="38" t="s">
        <v>93</v>
      </c>
      <c r="C16" s="38"/>
      <c r="D16" s="34" t="s">
        <v>279</v>
      </c>
      <c r="E16" s="39">
        <f t="shared" si="0"/>
        <v>575231.47</v>
      </c>
      <c r="F16" s="40">
        <f>F17</f>
        <v>575231.47</v>
      </c>
      <c r="G16" s="40"/>
      <c r="H16" s="40"/>
    </row>
    <row r="17" ht="18" customHeight="1" spans="1:8">
      <c r="A17" s="37"/>
      <c r="B17" s="38"/>
      <c r="C17" s="38" t="s">
        <v>80</v>
      </c>
      <c r="D17" s="34" t="s">
        <v>95</v>
      </c>
      <c r="E17" s="39">
        <f t="shared" si="0"/>
        <v>575231.47</v>
      </c>
      <c r="F17" s="44">
        <v>575231.47</v>
      </c>
      <c r="G17" s="40"/>
      <c r="H17" s="40"/>
    </row>
    <row r="18" ht="18" customHeight="1" spans="1:8">
      <c r="A18" s="32" t="s">
        <v>96</v>
      </c>
      <c r="B18" s="38"/>
      <c r="C18" s="38"/>
      <c r="D18" s="34" t="s">
        <v>97</v>
      </c>
      <c r="E18" s="29">
        <f t="shared" si="0"/>
        <v>1006175.76</v>
      </c>
      <c r="F18" s="43">
        <f>F19</f>
        <v>1006175.76</v>
      </c>
      <c r="G18" s="40"/>
      <c r="H18" s="40"/>
    </row>
    <row r="19" ht="18" customHeight="1" spans="1:8">
      <c r="A19" s="37"/>
      <c r="B19" s="38" t="s">
        <v>80</v>
      </c>
      <c r="C19" s="38"/>
      <c r="D19" s="34" t="s">
        <v>280</v>
      </c>
      <c r="E19" s="39">
        <f t="shared" si="0"/>
        <v>1006175.76</v>
      </c>
      <c r="F19" s="40">
        <f>F20</f>
        <v>1006175.76</v>
      </c>
      <c r="G19" s="40"/>
      <c r="H19" s="40"/>
    </row>
    <row r="20" ht="18" customHeight="1" spans="1:8">
      <c r="A20" s="37"/>
      <c r="B20" s="38"/>
      <c r="C20" s="38" t="s">
        <v>99</v>
      </c>
      <c r="D20" s="34" t="s">
        <v>100</v>
      </c>
      <c r="E20" s="39">
        <f t="shared" si="0"/>
        <v>1006175.76</v>
      </c>
      <c r="F20" s="44">
        <v>1006175.76</v>
      </c>
      <c r="G20" s="40"/>
      <c r="H20" s="40"/>
    </row>
    <row r="21" ht="18" customHeight="1" spans="1:8">
      <c r="A21" s="40"/>
      <c r="B21" s="45"/>
      <c r="C21" s="45"/>
      <c r="D21" s="40"/>
      <c r="E21" s="40"/>
      <c r="F21" s="40"/>
      <c r="G21" s="40"/>
      <c r="H21" s="40"/>
    </row>
  </sheetData>
  <mergeCells count="11">
    <mergeCell ref="A1:B1"/>
    <mergeCell ref="A2:H2"/>
    <mergeCell ref="A3:D3"/>
    <mergeCell ref="A4:D4"/>
    <mergeCell ref="E4:H4"/>
    <mergeCell ref="A5:C5"/>
    <mergeCell ref="F5:G5"/>
    <mergeCell ref="A7:D7"/>
    <mergeCell ref="D5:D6"/>
    <mergeCell ref="E5:E6"/>
    <mergeCell ref="H5:H6"/>
  </mergeCells>
  <printOptions horizontalCentered="1"/>
  <pageMargins left="0.393055555555556" right="0.393055555555556" top="0.786805555555556" bottom="0.393055555555556" header="0.393055555555556" footer="0.393055555555556"/>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9"/>
  <sheetViews>
    <sheetView topLeftCell="A52" workbookViewId="0">
      <selection activeCell="A52" sqref="A52:A56"/>
    </sheetView>
  </sheetViews>
  <sheetFormatPr defaultColWidth="8.89166666666667" defaultRowHeight="13.5"/>
  <cols>
    <col min="1" max="1" width="16.625" style="3" customWidth="1"/>
    <col min="2" max="2" width="9.375" style="3" customWidth="1"/>
    <col min="3" max="3" width="11.125" style="3" customWidth="1"/>
    <col min="4" max="4" width="37.375" style="4" customWidth="1"/>
    <col min="5" max="5" width="8.75" style="3" customWidth="1"/>
    <col min="6" max="6" width="10.375" style="3" customWidth="1"/>
    <col min="7" max="7" width="20.125" style="4" customWidth="1"/>
    <col min="8" max="8" width="7.625" style="4" customWidth="1"/>
    <col min="9" max="9" width="9.375" style="4" customWidth="1"/>
    <col min="10" max="11" width="7.625" style="4" customWidth="1"/>
    <col min="12" max="16384" width="8.89166666666667" style="3"/>
  </cols>
  <sheetData>
    <row r="1" spans="1:11">
      <c r="A1" s="5" t="s">
        <v>281</v>
      </c>
      <c r="B1" s="5"/>
      <c r="C1" s="5"/>
      <c r="D1" s="6"/>
      <c r="E1" s="7"/>
      <c r="F1" s="8"/>
      <c r="G1" s="9"/>
      <c r="H1" s="9"/>
      <c r="I1" s="9"/>
      <c r="J1" s="9"/>
      <c r="K1" s="6"/>
    </row>
    <row r="2" ht="20.25" spans="1:11">
      <c r="A2" s="10" t="s">
        <v>282</v>
      </c>
      <c r="B2" s="10"/>
      <c r="C2" s="10"/>
      <c r="D2" s="10"/>
      <c r="E2" s="10"/>
      <c r="F2" s="10"/>
      <c r="G2" s="10"/>
      <c r="H2" s="10"/>
      <c r="I2" s="10"/>
      <c r="J2" s="10"/>
      <c r="K2" s="10"/>
    </row>
    <row r="3" s="1" customFormat="1" ht="12" spans="1:11">
      <c r="A3" s="11" t="s">
        <v>4</v>
      </c>
      <c r="B3" s="12"/>
      <c r="C3" s="13"/>
      <c r="D3" s="14"/>
      <c r="E3" s="15"/>
      <c r="F3" s="15"/>
      <c r="G3" s="14"/>
      <c r="H3" s="14"/>
      <c r="I3" s="14"/>
      <c r="J3" s="20" t="s">
        <v>5</v>
      </c>
      <c r="K3" s="20"/>
    </row>
    <row r="4" s="2" customFormat="1" ht="35" customHeight="1" spans="1:11">
      <c r="A4" s="16" t="s">
        <v>283</v>
      </c>
      <c r="B4" s="16" t="s">
        <v>284</v>
      </c>
      <c r="C4" s="16" t="s">
        <v>9</v>
      </c>
      <c r="D4" s="16" t="s">
        <v>285</v>
      </c>
      <c r="E4" s="16" t="s">
        <v>286</v>
      </c>
      <c r="F4" s="16" t="s">
        <v>287</v>
      </c>
      <c r="G4" s="16" t="s">
        <v>288</v>
      </c>
      <c r="H4" s="16" t="s">
        <v>289</v>
      </c>
      <c r="I4" s="16" t="s">
        <v>290</v>
      </c>
      <c r="J4" s="16" t="s">
        <v>291</v>
      </c>
      <c r="K4" s="16" t="s">
        <v>292</v>
      </c>
    </row>
    <row r="5" s="1" customFormat="1" ht="12" spans="1:11">
      <c r="A5" s="17" t="s">
        <v>293</v>
      </c>
      <c r="B5" s="18" t="s">
        <v>294</v>
      </c>
      <c r="C5" s="19" t="s">
        <v>295</v>
      </c>
      <c r="D5" s="17" t="s">
        <v>296</v>
      </c>
      <c r="E5" s="17" t="s">
        <v>297</v>
      </c>
      <c r="F5" s="17" t="s">
        <v>298</v>
      </c>
      <c r="G5" s="17" t="s">
        <v>299</v>
      </c>
      <c r="H5" s="18" t="s">
        <v>300</v>
      </c>
      <c r="I5" s="18" t="s">
        <v>301</v>
      </c>
      <c r="J5" s="18" t="s">
        <v>302</v>
      </c>
      <c r="K5" s="18" t="s">
        <v>294</v>
      </c>
    </row>
    <row r="6" s="1" customFormat="1" ht="12" spans="1:11">
      <c r="A6" s="17"/>
      <c r="B6" s="18" t="s">
        <v>294</v>
      </c>
      <c r="C6" s="19"/>
      <c r="D6" s="17"/>
      <c r="E6" s="17" t="s">
        <v>297</v>
      </c>
      <c r="F6" s="17" t="s">
        <v>298</v>
      </c>
      <c r="G6" s="17" t="s">
        <v>303</v>
      </c>
      <c r="H6" s="18" t="s">
        <v>304</v>
      </c>
      <c r="I6" s="18" t="s">
        <v>305</v>
      </c>
      <c r="J6" s="18" t="s">
        <v>306</v>
      </c>
      <c r="K6" s="18" t="s">
        <v>294</v>
      </c>
    </row>
    <row r="7" s="1" customFormat="1" ht="12" spans="1:11">
      <c r="A7" s="17"/>
      <c r="B7" s="18" t="s">
        <v>307</v>
      </c>
      <c r="C7" s="19"/>
      <c r="D7" s="17"/>
      <c r="E7" s="17" t="s">
        <v>308</v>
      </c>
      <c r="F7" s="17" t="s">
        <v>309</v>
      </c>
      <c r="G7" s="17" t="s">
        <v>310</v>
      </c>
      <c r="H7" s="18" t="s">
        <v>300</v>
      </c>
      <c r="I7" s="18" t="s">
        <v>301</v>
      </c>
      <c r="J7" s="18" t="s">
        <v>302</v>
      </c>
      <c r="K7" s="18" t="s">
        <v>307</v>
      </c>
    </row>
    <row r="8" s="1" customFormat="1" ht="12" spans="1:11">
      <c r="A8" s="17"/>
      <c r="B8" s="18" t="s">
        <v>294</v>
      </c>
      <c r="C8" s="19"/>
      <c r="D8" s="17"/>
      <c r="E8" s="17" t="s">
        <v>297</v>
      </c>
      <c r="F8" s="17" t="s">
        <v>311</v>
      </c>
      <c r="G8" s="17" t="s">
        <v>312</v>
      </c>
      <c r="H8" s="18" t="s">
        <v>300</v>
      </c>
      <c r="I8" s="18" t="s">
        <v>301</v>
      </c>
      <c r="J8" s="18" t="s">
        <v>302</v>
      </c>
      <c r="K8" s="18" t="s">
        <v>294</v>
      </c>
    </row>
    <row r="9" s="1" customFormat="1" ht="12" spans="1:11">
      <c r="A9" s="17" t="s">
        <v>313</v>
      </c>
      <c r="B9" s="18" t="s">
        <v>307</v>
      </c>
      <c r="C9" s="19" t="s">
        <v>87</v>
      </c>
      <c r="D9" s="17" t="s">
        <v>296</v>
      </c>
      <c r="E9" s="17" t="s">
        <v>308</v>
      </c>
      <c r="F9" s="17" t="s">
        <v>309</v>
      </c>
      <c r="G9" s="17" t="s">
        <v>310</v>
      </c>
      <c r="H9" s="18" t="s">
        <v>300</v>
      </c>
      <c r="I9" s="18" t="s">
        <v>301</v>
      </c>
      <c r="J9" s="18" t="s">
        <v>302</v>
      </c>
      <c r="K9" s="18" t="s">
        <v>307</v>
      </c>
    </row>
    <row r="10" s="1" customFormat="1" ht="12" spans="1:11">
      <c r="A10" s="17"/>
      <c r="B10" s="18" t="s">
        <v>294</v>
      </c>
      <c r="C10" s="19"/>
      <c r="D10" s="17"/>
      <c r="E10" s="17" t="s">
        <v>297</v>
      </c>
      <c r="F10" s="17" t="s">
        <v>298</v>
      </c>
      <c r="G10" s="17" t="s">
        <v>299</v>
      </c>
      <c r="H10" s="18" t="s">
        <v>300</v>
      </c>
      <c r="I10" s="18" t="s">
        <v>301</v>
      </c>
      <c r="J10" s="18" t="s">
        <v>302</v>
      </c>
      <c r="K10" s="18" t="s">
        <v>294</v>
      </c>
    </row>
    <row r="11" s="1" customFormat="1" ht="12" spans="1:11">
      <c r="A11" s="17"/>
      <c r="B11" s="18" t="s">
        <v>294</v>
      </c>
      <c r="C11" s="19"/>
      <c r="D11" s="17"/>
      <c r="E11" s="17" t="s">
        <v>297</v>
      </c>
      <c r="F11" s="17" t="s">
        <v>298</v>
      </c>
      <c r="G11" s="17" t="s">
        <v>303</v>
      </c>
      <c r="H11" s="18" t="s">
        <v>304</v>
      </c>
      <c r="I11" s="18" t="s">
        <v>305</v>
      </c>
      <c r="J11" s="18" t="s">
        <v>306</v>
      </c>
      <c r="K11" s="18" t="s">
        <v>294</v>
      </c>
    </row>
    <row r="12" s="1" customFormat="1" ht="12" spans="1:11">
      <c r="A12" s="17"/>
      <c r="B12" s="18" t="s">
        <v>294</v>
      </c>
      <c r="C12" s="19"/>
      <c r="D12" s="17"/>
      <c r="E12" s="17" t="s">
        <v>297</v>
      </c>
      <c r="F12" s="17" t="s">
        <v>311</v>
      </c>
      <c r="G12" s="17" t="s">
        <v>312</v>
      </c>
      <c r="H12" s="18" t="s">
        <v>300</v>
      </c>
      <c r="I12" s="18" t="s">
        <v>301</v>
      </c>
      <c r="J12" s="18" t="s">
        <v>302</v>
      </c>
      <c r="K12" s="18" t="s">
        <v>294</v>
      </c>
    </row>
    <row r="13" s="1" customFormat="1" ht="12" spans="1:11">
      <c r="A13" s="17" t="s">
        <v>314</v>
      </c>
      <c r="B13" s="18" t="s">
        <v>307</v>
      </c>
      <c r="C13" s="19" t="s">
        <v>90</v>
      </c>
      <c r="D13" s="17" t="s">
        <v>296</v>
      </c>
      <c r="E13" s="17" t="s">
        <v>308</v>
      </c>
      <c r="F13" s="17" t="s">
        <v>309</v>
      </c>
      <c r="G13" s="17" t="s">
        <v>310</v>
      </c>
      <c r="H13" s="18" t="s">
        <v>300</v>
      </c>
      <c r="I13" s="18" t="s">
        <v>301</v>
      </c>
      <c r="J13" s="18" t="s">
        <v>302</v>
      </c>
      <c r="K13" s="18" t="s">
        <v>307</v>
      </c>
    </row>
    <row r="14" s="1" customFormat="1" ht="12" spans="1:11">
      <c r="A14" s="17"/>
      <c r="B14" s="18" t="s">
        <v>294</v>
      </c>
      <c r="C14" s="19"/>
      <c r="D14" s="17"/>
      <c r="E14" s="17" t="s">
        <v>297</v>
      </c>
      <c r="F14" s="17" t="s">
        <v>311</v>
      </c>
      <c r="G14" s="17" t="s">
        <v>312</v>
      </c>
      <c r="H14" s="18" t="s">
        <v>300</v>
      </c>
      <c r="I14" s="18" t="s">
        <v>301</v>
      </c>
      <c r="J14" s="18" t="s">
        <v>302</v>
      </c>
      <c r="K14" s="18" t="s">
        <v>294</v>
      </c>
    </row>
    <row r="15" s="1" customFormat="1" ht="12" spans="1:11">
      <c r="A15" s="17"/>
      <c r="B15" s="18" t="s">
        <v>294</v>
      </c>
      <c r="C15" s="19"/>
      <c r="D15" s="17"/>
      <c r="E15" s="17" t="s">
        <v>297</v>
      </c>
      <c r="F15" s="17" t="s">
        <v>298</v>
      </c>
      <c r="G15" s="17" t="s">
        <v>303</v>
      </c>
      <c r="H15" s="18" t="s">
        <v>304</v>
      </c>
      <c r="I15" s="18" t="s">
        <v>305</v>
      </c>
      <c r="J15" s="18" t="s">
        <v>306</v>
      </c>
      <c r="K15" s="18" t="s">
        <v>294</v>
      </c>
    </row>
    <row r="16" s="1" customFormat="1" ht="12" spans="1:11">
      <c r="A16" s="17"/>
      <c r="B16" s="18" t="s">
        <v>294</v>
      </c>
      <c r="C16" s="19"/>
      <c r="D16" s="17"/>
      <c r="E16" s="17" t="s">
        <v>297</v>
      </c>
      <c r="F16" s="17" t="s">
        <v>298</v>
      </c>
      <c r="G16" s="17" t="s">
        <v>299</v>
      </c>
      <c r="H16" s="18" t="s">
        <v>300</v>
      </c>
      <c r="I16" s="18" t="s">
        <v>301</v>
      </c>
      <c r="J16" s="18" t="s">
        <v>302</v>
      </c>
      <c r="K16" s="18" t="s">
        <v>294</v>
      </c>
    </row>
    <row r="17" s="1" customFormat="1" ht="12" spans="1:11">
      <c r="A17" s="17" t="s">
        <v>315</v>
      </c>
      <c r="B17" s="18" t="s">
        <v>294</v>
      </c>
      <c r="C17" s="19" t="s">
        <v>31</v>
      </c>
      <c r="D17" s="17" t="s">
        <v>296</v>
      </c>
      <c r="E17" s="17" t="s">
        <v>297</v>
      </c>
      <c r="F17" s="17" t="s">
        <v>298</v>
      </c>
      <c r="G17" s="17" t="s">
        <v>299</v>
      </c>
      <c r="H17" s="18" t="s">
        <v>300</v>
      </c>
      <c r="I17" s="18" t="s">
        <v>301</v>
      </c>
      <c r="J17" s="18" t="s">
        <v>302</v>
      </c>
      <c r="K17" s="18" t="s">
        <v>294</v>
      </c>
    </row>
    <row r="18" s="1" customFormat="1" ht="12" spans="1:11">
      <c r="A18" s="17"/>
      <c r="B18" s="18" t="s">
        <v>307</v>
      </c>
      <c r="C18" s="19"/>
      <c r="D18" s="17"/>
      <c r="E18" s="17" t="s">
        <v>308</v>
      </c>
      <c r="F18" s="17" t="s">
        <v>309</v>
      </c>
      <c r="G18" s="17" t="s">
        <v>310</v>
      </c>
      <c r="H18" s="18" t="s">
        <v>300</v>
      </c>
      <c r="I18" s="18" t="s">
        <v>301</v>
      </c>
      <c r="J18" s="18" t="s">
        <v>302</v>
      </c>
      <c r="K18" s="18" t="s">
        <v>307</v>
      </c>
    </row>
    <row r="19" s="1" customFormat="1" ht="12" spans="1:11">
      <c r="A19" s="17"/>
      <c r="B19" s="18" t="s">
        <v>294</v>
      </c>
      <c r="C19" s="19"/>
      <c r="D19" s="17"/>
      <c r="E19" s="17" t="s">
        <v>297</v>
      </c>
      <c r="F19" s="17" t="s">
        <v>311</v>
      </c>
      <c r="G19" s="17" t="s">
        <v>312</v>
      </c>
      <c r="H19" s="18" t="s">
        <v>300</v>
      </c>
      <c r="I19" s="18" t="s">
        <v>301</v>
      </c>
      <c r="J19" s="18" t="s">
        <v>302</v>
      </c>
      <c r="K19" s="18" t="s">
        <v>294</v>
      </c>
    </row>
    <row r="20" s="1" customFormat="1" ht="12" spans="1:11">
      <c r="A20" s="17"/>
      <c r="B20" s="18" t="s">
        <v>294</v>
      </c>
      <c r="C20" s="19"/>
      <c r="D20" s="17"/>
      <c r="E20" s="17" t="s">
        <v>297</v>
      </c>
      <c r="F20" s="17" t="s">
        <v>298</v>
      </c>
      <c r="G20" s="17" t="s">
        <v>303</v>
      </c>
      <c r="H20" s="18" t="s">
        <v>304</v>
      </c>
      <c r="I20" s="18" t="s">
        <v>305</v>
      </c>
      <c r="J20" s="18" t="s">
        <v>306</v>
      </c>
      <c r="K20" s="18" t="s">
        <v>294</v>
      </c>
    </row>
    <row r="21" s="1" customFormat="1" ht="12" spans="1:11">
      <c r="A21" s="17" t="s">
        <v>316</v>
      </c>
      <c r="B21" s="18" t="s">
        <v>294</v>
      </c>
      <c r="C21" s="19" t="s">
        <v>317</v>
      </c>
      <c r="D21" s="17" t="s">
        <v>296</v>
      </c>
      <c r="E21" s="17" t="s">
        <v>297</v>
      </c>
      <c r="F21" s="17" t="s">
        <v>298</v>
      </c>
      <c r="G21" s="17" t="s">
        <v>303</v>
      </c>
      <c r="H21" s="18" t="s">
        <v>304</v>
      </c>
      <c r="I21" s="18" t="s">
        <v>305</v>
      </c>
      <c r="J21" s="18" t="s">
        <v>306</v>
      </c>
      <c r="K21" s="18" t="s">
        <v>294</v>
      </c>
    </row>
    <row r="22" s="1" customFormat="1" ht="12" spans="1:11">
      <c r="A22" s="17"/>
      <c r="B22" s="18" t="s">
        <v>307</v>
      </c>
      <c r="C22" s="19"/>
      <c r="D22" s="17"/>
      <c r="E22" s="17" t="s">
        <v>308</v>
      </c>
      <c r="F22" s="17" t="s">
        <v>309</v>
      </c>
      <c r="G22" s="17" t="s">
        <v>310</v>
      </c>
      <c r="H22" s="18" t="s">
        <v>300</v>
      </c>
      <c r="I22" s="18" t="s">
        <v>301</v>
      </c>
      <c r="J22" s="18" t="s">
        <v>302</v>
      </c>
      <c r="K22" s="18" t="s">
        <v>307</v>
      </c>
    </row>
    <row r="23" s="1" customFormat="1" ht="12" spans="1:11">
      <c r="A23" s="17"/>
      <c r="B23" s="18" t="s">
        <v>294</v>
      </c>
      <c r="C23" s="19"/>
      <c r="D23" s="17"/>
      <c r="E23" s="17" t="s">
        <v>297</v>
      </c>
      <c r="F23" s="17" t="s">
        <v>298</v>
      </c>
      <c r="G23" s="17" t="s">
        <v>299</v>
      </c>
      <c r="H23" s="18" t="s">
        <v>300</v>
      </c>
      <c r="I23" s="18" t="s">
        <v>301</v>
      </c>
      <c r="J23" s="18" t="s">
        <v>302</v>
      </c>
      <c r="K23" s="18" t="s">
        <v>294</v>
      </c>
    </row>
    <row r="24" s="1" customFormat="1" ht="12" spans="1:11">
      <c r="A24" s="17"/>
      <c r="B24" s="18" t="s">
        <v>294</v>
      </c>
      <c r="C24" s="19"/>
      <c r="D24" s="17"/>
      <c r="E24" s="17" t="s">
        <v>297</v>
      </c>
      <c r="F24" s="17" t="s">
        <v>311</v>
      </c>
      <c r="G24" s="17" t="s">
        <v>312</v>
      </c>
      <c r="H24" s="18" t="s">
        <v>300</v>
      </c>
      <c r="I24" s="18" t="s">
        <v>301</v>
      </c>
      <c r="J24" s="18" t="s">
        <v>302</v>
      </c>
      <c r="K24" s="18" t="s">
        <v>294</v>
      </c>
    </row>
    <row r="25" s="1" customFormat="1" ht="12" spans="1:11">
      <c r="A25" s="17" t="s">
        <v>318</v>
      </c>
      <c r="B25" s="18" t="s">
        <v>294</v>
      </c>
      <c r="C25" s="19" t="s">
        <v>319</v>
      </c>
      <c r="D25" s="17" t="s">
        <v>296</v>
      </c>
      <c r="E25" s="17" t="s">
        <v>297</v>
      </c>
      <c r="F25" s="17" t="s">
        <v>311</v>
      </c>
      <c r="G25" s="17" t="s">
        <v>312</v>
      </c>
      <c r="H25" s="18" t="s">
        <v>300</v>
      </c>
      <c r="I25" s="18" t="s">
        <v>301</v>
      </c>
      <c r="J25" s="18" t="s">
        <v>302</v>
      </c>
      <c r="K25" s="18" t="s">
        <v>294</v>
      </c>
    </row>
    <row r="26" s="1" customFormat="1" ht="12" spans="1:11">
      <c r="A26" s="17"/>
      <c r="B26" s="18" t="s">
        <v>294</v>
      </c>
      <c r="C26" s="19"/>
      <c r="D26" s="17"/>
      <c r="E26" s="17" t="s">
        <v>297</v>
      </c>
      <c r="F26" s="17" t="s">
        <v>298</v>
      </c>
      <c r="G26" s="17" t="s">
        <v>303</v>
      </c>
      <c r="H26" s="18" t="s">
        <v>304</v>
      </c>
      <c r="I26" s="18" t="s">
        <v>305</v>
      </c>
      <c r="J26" s="18" t="s">
        <v>306</v>
      </c>
      <c r="K26" s="18" t="s">
        <v>294</v>
      </c>
    </row>
    <row r="27" s="1" customFormat="1" ht="12" spans="1:11">
      <c r="A27" s="17"/>
      <c r="B27" s="18" t="s">
        <v>307</v>
      </c>
      <c r="C27" s="19"/>
      <c r="D27" s="17"/>
      <c r="E27" s="17" t="s">
        <v>308</v>
      </c>
      <c r="F27" s="17" t="s">
        <v>309</v>
      </c>
      <c r="G27" s="17" t="s">
        <v>310</v>
      </c>
      <c r="H27" s="18" t="s">
        <v>300</v>
      </c>
      <c r="I27" s="18" t="s">
        <v>301</v>
      </c>
      <c r="J27" s="18" t="s">
        <v>302</v>
      </c>
      <c r="K27" s="18" t="s">
        <v>307</v>
      </c>
    </row>
    <row r="28" s="1" customFormat="1" ht="12" spans="1:11">
      <c r="A28" s="17"/>
      <c r="B28" s="18" t="s">
        <v>294</v>
      </c>
      <c r="C28" s="19"/>
      <c r="D28" s="17"/>
      <c r="E28" s="17" t="s">
        <v>297</v>
      </c>
      <c r="F28" s="17" t="s">
        <v>298</v>
      </c>
      <c r="G28" s="17" t="s">
        <v>299</v>
      </c>
      <c r="H28" s="18" t="s">
        <v>300</v>
      </c>
      <c r="I28" s="18" t="s">
        <v>301</v>
      </c>
      <c r="J28" s="18" t="s">
        <v>302</v>
      </c>
      <c r="K28" s="18" t="s">
        <v>294</v>
      </c>
    </row>
    <row r="29" s="1" customFormat="1" ht="12" spans="1:11">
      <c r="A29" s="17" t="s">
        <v>320</v>
      </c>
      <c r="B29" s="18" t="s">
        <v>294</v>
      </c>
      <c r="C29" s="19" t="s">
        <v>42</v>
      </c>
      <c r="D29" s="17" t="s">
        <v>296</v>
      </c>
      <c r="E29" s="17" t="s">
        <v>297</v>
      </c>
      <c r="F29" s="17" t="s">
        <v>298</v>
      </c>
      <c r="G29" s="17" t="s">
        <v>299</v>
      </c>
      <c r="H29" s="18" t="s">
        <v>300</v>
      </c>
      <c r="I29" s="18" t="s">
        <v>301</v>
      </c>
      <c r="J29" s="18" t="s">
        <v>302</v>
      </c>
      <c r="K29" s="18" t="s">
        <v>294</v>
      </c>
    </row>
    <row r="30" s="1" customFormat="1" ht="12" spans="1:11">
      <c r="A30" s="17"/>
      <c r="B30" s="18" t="s">
        <v>294</v>
      </c>
      <c r="C30" s="19"/>
      <c r="D30" s="17"/>
      <c r="E30" s="17" t="s">
        <v>297</v>
      </c>
      <c r="F30" s="17" t="s">
        <v>311</v>
      </c>
      <c r="G30" s="17" t="s">
        <v>312</v>
      </c>
      <c r="H30" s="18" t="s">
        <v>300</v>
      </c>
      <c r="I30" s="18" t="s">
        <v>301</v>
      </c>
      <c r="J30" s="18" t="s">
        <v>302</v>
      </c>
      <c r="K30" s="18" t="s">
        <v>294</v>
      </c>
    </row>
    <row r="31" s="1" customFormat="1" ht="12" spans="1:11">
      <c r="A31" s="17"/>
      <c r="B31" s="18" t="s">
        <v>307</v>
      </c>
      <c r="C31" s="19"/>
      <c r="D31" s="17"/>
      <c r="E31" s="17" t="s">
        <v>308</v>
      </c>
      <c r="F31" s="17" t="s">
        <v>309</v>
      </c>
      <c r="G31" s="17" t="s">
        <v>310</v>
      </c>
      <c r="H31" s="18" t="s">
        <v>300</v>
      </c>
      <c r="I31" s="18" t="s">
        <v>301</v>
      </c>
      <c r="J31" s="18" t="s">
        <v>302</v>
      </c>
      <c r="K31" s="18" t="s">
        <v>307</v>
      </c>
    </row>
    <row r="32" s="1" customFormat="1" ht="12" spans="1:11">
      <c r="A32" s="17"/>
      <c r="B32" s="18" t="s">
        <v>294</v>
      </c>
      <c r="C32" s="19"/>
      <c r="D32" s="17"/>
      <c r="E32" s="17" t="s">
        <v>297</v>
      </c>
      <c r="F32" s="17" t="s">
        <v>298</v>
      </c>
      <c r="G32" s="17" t="s">
        <v>303</v>
      </c>
      <c r="H32" s="18" t="s">
        <v>304</v>
      </c>
      <c r="I32" s="18" t="s">
        <v>305</v>
      </c>
      <c r="J32" s="18" t="s">
        <v>306</v>
      </c>
      <c r="K32" s="18" t="s">
        <v>294</v>
      </c>
    </row>
    <row r="33" s="1" customFormat="1" ht="15" customHeight="1" spans="1:11">
      <c r="A33" s="17" t="s">
        <v>321</v>
      </c>
      <c r="B33" s="18" t="s">
        <v>322</v>
      </c>
      <c r="C33" s="19" t="s">
        <v>323</v>
      </c>
      <c r="D33" s="17" t="s">
        <v>324</v>
      </c>
      <c r="E33" s="17" t="s">
        <v>297</v>
      </c>
      <c r="F33" s="17" t="s">
        <v>311</v>
      </c>
      <c r="G33" s="17" t="s">
        <v>325</v>
      </c>
      <c r="H33" s="18" t="s">
        <v>326</v>
      </c>
      <c r="I33" s="18" t="s">
        <v>327</v>
      </c>
      <c r="J33" s="18" t="s">
        <v>328</v>
      </c>
      <c r="K33" s="18" t="s">
        <v>322</v>
      </c>
    </row>
    <row r="34" s="1" customFormat="1" ht="28" customHeight="1" spans="1:11">
      <c r="A34" s="17"/>
      <c r="B34" s="18" t="s">
        <v>123</v>
      </c>
      <c r="C34" s="19"/>
      <c r="D34" s="17"/>
      <c r="E34" s="17" t="s">
        <v>329</v>
      </c>
      <c r="F34" s="17" t="s">
        <v>330</v>
      </c>
      <c r="G34" s="17" t="s">
        <v>331</v>
      </c>
      <c r="H34" s="18" t="s">
        <v>326</v>
      </c>
      <c r="I34" s="18" t="s">
        <v>332</v>
      </c>
      <c r="J34" s="18" t="s">
        <v>302</v>
      </c>
      <c r="K34" s="18" t="s">
        <v>123</v>
      </c>
    </row>
    <row r="35" s="1" customFormat="1" ht="16" customHeight="1" spans="1:11">
      <c r="A35" s="17"/>
      <c r="B35" s="18" t="s">
        <v>307</v>
      </c>
      <c r="C35" s="19"/>
      <c r="D35" s="17"/>
      <c r="E35" s="17" t="s">
        <v>308</v>
      </c>
      <c r="F35" s="17" t="s">
        <v>309</v>
      </c>
      <c r="G35" s="17" t="s">
        <v>333</v>
      </c>
      <c r="H35" s="18" t="s">
        <v>334</v>
      </c>
      <c r="I35" s="18" t="s">
        <v>335</v>
      </c>
      <c r="J35" s="18" t="s">
        <v>336</v>
      </c>
      <c r="K35" s="18" t="s">
        <v>307</v>
      </c>
    </row>
    <row r="36" s="1" customFormat="1" ht="31" customHeight="1" spans="1:11">
      <c r="A36" s="17"/>
      <c r="B36" s="18" t="s">
        <v>322</v>
      </c>
      <c r="C36" s="19"/>
      <c r="D36" s="17"/>
      <c r="E36" s="17" t="s">
        <v>297</v>
      </c>
      <c r="F36" s="17" t="s">
        <v>311</v>
      </c>
      <c r="G36" s="17" t="s">
        <v>337</v>
      </c>
      <c r="H36" s="18" t="s">
        <v>300</v>
      </c>
      <c r="I36" s="18" t="s">
        <v>338</v>
      </c>
      <c r="J36" s="18" t="s">
        <v>339</v>
      </c>
      <c r="K36" s="18" t="s">
        <v>322</v>
      </c>
    </row>
    <row r="37" s="1" customFormat="1" ht="20" customHeight="1" spans="1:11">
      <c r="A37" s="17" t="s">
        <v>340</v>
      </c>
      <c r="B37" s="18" t="s">
        <v>294</v>
      </c>
      <c r="C37" s="19" t="s">
        <v>341</v>
      </c>
      <c r="D37" s="17" t="s">
        <v>342</v>
      </c>
      <c r="E37" s="17" t="s">
        <v>297</v>
      </c>
      <c r="F37" s="17" t="s">
        <v>311</v>
      </c>
      <c r="G37" s="17" t="s">
        <v>343</v>
      </c>
      <c r="H37" s="18" t="s">
        <v>326</v>
      </c>
      <c r="I37" s="18" t="s">
        <v>344</v>
      </c>
      <c r="J37" s="18" t="s">
        <v>302</v>
      </c>
      <c r="K37" s="18" t="s">
        <v>294</v>
      </c>
    </row>
    <row r="38" s="1" customFormat="1" ht="12" spans="1:11">
      <c r="A38" s="17"/>
      <c r="B38" s="18" t="s">
        <v>345</v>
      </c>
      <c r="C38" s="19"/>
      <c r="D38" s="17"/>
      <c r="E38" s="17" t="s">
        <v>308</v>
      </c>
      <c r="F38" s="17" t="s">
        <v>309</v>
      </c>
      <c r="G38" s="17" t="s">
        <v>346</v>
      </c>
      <c r="H38" s="18" t="s">
        <v>347</v>
      </c>
      <c r="I38" s="18" t="s">
        <v>344</v>
      </c>
      <c r="J38" s="18" t="s">
        <v>302</v>
      </c>
      <c r="K38" s="18" t="s">
        <v>345</v>
      </c>
    </row>
    <row r="39" s="1" customFormat="1" ht="24" spans="1:11">
      <c r="A39" s="17"/>
      <c r="B39" s="18" t="s">
        <v>123</v>
      </c>
      <c r="C39" s="19"/>
      <c r="D39" s="17"/>
      <c r="E39" s="17" t="s">
        <v>329</v>
      </c>
      <c r="F39" s="17" t="s">
        <v>330</v>
      </c>
      <c r="G39" s="17" t="s">
        <v>348</v>
      </c>
      <c r="H39" s="18" t="s">
        <v>347</v>
      </c>
      <c r="I39" s="18" t="s">
        <v>344</v>
      </c>
      <c r="J39" s="18" t="s">
        <v>302</v>
      </c>
      <c r="K39" s="18" t="s">
        <v>123</v>
      </c>
    </row>
    <row r="40" s="1" customFormat="1" ht="36" customHeight="1" spans="1:11">
      <c r="A40" s="17"/>
      <c r="B40" s="18" t="s">
        <v>294</v>
      </c>
      <c r="C40" s="19"/>
      <c r="D40" s="17"/>
      <c r="E40" s="17" t="s">
        <v>297</v>
      </c>
      <c r="F40" s="17" t="s">
        <v>311</v>
      </c>
      <c r="G40" s="17" t="s">
        <v>349</v>
      </c>
      <c r="H40" s="18" t="s">
        <v>347</v>
      </c>
      <c r="I40" s="18" t="s">
        <v>350</v>
      </c>
      <c r="J40" s="18" t="s">
        <v>351</v>
      </c>
      <c r="K40" s="18" t="s">
        <v>294</v>
      </c>
    </row>
    <row r="41" s="1" customFormat="1" ht="12" spans="1:11">
      <c r="A41" s="17" t="s">
        <v>352</v>
      </c>
      <c r="B41" s="18" t="s">
        <v>353</v>
      </c>
      <c r="C41" s="19" t="s">
        <v>354</v>
      </c>
      <c r="D41" s="17" t="s">
        <v>355</v>
      </c>
      <c r="E41" s="17" t="s">
        <v>297</v>
      </c>
      <c r="F41" s="17" t="s">
        <v>311</v>
      </c>
      <c r="G41" s="17" t="s">
        <v>356</v>
      </c>
      <c r="H41" s="18" t="s">
        <v>326</v>
      </c>
      <c r="I41" s="18" t="s">
        <v>357</v>
      </c>
      <c r="J41" s="18" t="s">
        <v>351</v>
      </c>
      <c r="K41" s="18" t="s">
        <v>353</v>
      </c>
    </row>
    <row r="42" s="1" customFormat="1" ht="24" spans="1:11">
      <c r="A42" s="17"/>
      <c r="B42" s="18" t="s">
        <v>294</v>
      </c>
      <c r="C42" s="19"/>
      <c r="D42" s="17"/>
      <c r="E42" s="17" t="s">
        <v>308</v>
      </c>
      <c r="F42" s="17" t="s">
        <v>358</v>
      </c>
      <c r="G42" s="17" t="s">
        <v>359</v>
      </c>
      <c r="H42" s="18" t="s">
        <v>347</v>
      </c>
      <c r="I42" s="18" t="s">
        <v>294</v>
      </c>
      <c r="J42" s="18" t="s">
        <v>302</v>
      </c>
      <c r="K42" s="18" t="s">
        <v>294</v>
      </c>
    </row>
    <row r="43" s="1" customFormat="1" ht="27" customHeight="1" spans="1:11">
      <c r="A43" s="17"/>
      <c r="B43" s="18" t="s">
        <v>123</v>
      </c>
      <c r="C43" s="19"/>
      <c r="D43" s="17"/>
      <c r="E43" s="17" t="s">
        <v>329</v>
      </c>
      <c r="F43" s="17" t="s">
        <v>330</v>
      </c>
      <c r="G43" s="17" t="s">
        <v>360</v>
      </c>
      <c r="H43" s="18" t="s">
        <v>347</v>
      </c>
      <c r="I43" s="18" t="s">
        <v>361</v>
      </c>
      <c r="J43" s="18" t="s">
        <v>302</v>
      </c>
      <c r="K43" s="18" t="s">
        <v>123</v>
      </c>
    </row>
    <row r="44" s="1" customFormat="1" ht="24" spans="1:11">
      <c r="A44" s="17" t="s">
        <v>362</v>
      </c>
      <c r="B44" s="18" t="s">
        <v>307</v>
      </c>
      <c r="C44" s="19" t="s">
        <v>363</v>
      </c>
      <c r="D44" s="17" t="s">
        <v>364</v>
      </c>
      <c r="E44" s="17" t="s">
        <v>297</v>
      </c>
      <c r="F44" s="17" t="s">
        <v>298</v>
      </c>
      <c r="G44" s="17" t="s">
        <v>365</v>
      </c>
      <c r="H44" s="18" t="s">
        <v>304</v>
      </c>
      <c r="I44" s="18" t="s">
        <v>305</v>
      </c>
      <c r="J44" s="18" t="s">
        <v>302</v>
      </c>
      <c r="K44" s="18" t="s">
        <v>307</v>
      </c>
    </row>
    <row r="45" s="1" customFormat="1" ht="12" spans="1:11">
      <c r="A45" s="17"/>
      <c r="B45" s="18" t="s">
        <v>294</v>
      </c>
      <c r="C45" s="19"/>
      <c r="D45" s="17"/>
      <c r="E45" s="17" t="s">
        <v>308</v>
      </c>
      <c r="F45" s="17" t="s">
        <v>309</v>
      </c>
      <c r="G45" s="17" t="s">
        <v>366</v>
      </c>
      <c r="H45" s="18" t="s">
        <v>300</v>
      </c>
      <c r="I45" s="18" t="s">
        <v>301</v>
      </c>
      <c r="J45" s="18" t="s">
        <v>302</v>
      </c>
      <c r="K45" s="18" t="s">
        <v>294</v>
      </c>
    </row>
    <row r="46" s="1" customFormat="1" ht="12" spans="1:11">
      <c r="A46" s="17"/>
      <c r="B46" s="18" t="s">
        <v>294</v>
      </c>
      <c r="C46" s="19"/>
      <c r="D46" s="17"/>
      <c r="E46" s="17" t="s">
        <v>297</v>
      </c>
      <c r="F46" s="17" t="s">
        <v>311</v>
      </c>
      <c r="G46" s="17" t="s">
        <v>303</v>
      </c>
      <c r="H46" s="18" t="s">
        <v>304</v>
      </c>
      <c r="I46" s="18" t="s">
        <v>305</v>
      </c>
      <c r="J46" s="18" t="s">
        <v>306</v>
      </c>
      <c r="K46" s="18" t="s">
        <v>294</v>
      </c>
    </row>
    <row r="47" s="1" customFormat="1" ht="24" spans="1:11">
      <c r="A47" s="17"/>
      <c r="B47" s="18" t="s">
        <v>294</v>
      </c>
      <c r="C47" s="19"/>
      <c r="D47" s="17"/>
      <c r="E47" s="17" t="s">
        <v>308</v>
      </c>
      <c r="F47" s="17" t="s">
        <v>367</v>
      </c>
      <c r="G47" s="17" t="s">
        <v>368</v>
      </c>
      <c r="H47" s="18" t="s">
        <v>300</v>
      </c>
      <c r="I47" s="18" t="s">
        <v>301</v>
      </c>
      <c r="J47" s="18" t="s">
        <v>302</v>
      </c>
      <c r="K47" s="18" t="s">
        <v>294</v>
      </c>
    </row>
    <row r="48" s="1" customFormat="1" ht="12" spans="1:11">
      <c r="A48" s="17" t="s">
        <v>369</v>
      </c>
      <c r="B48" s="18" t="s">
        <v>307</v>
      </c>
      <c r="C48" s="19" t="s">
        <v>370</v>
      </c>
      <c r="D48" s="17" t="s">
        <v>371</v>
      </c>
      <c r="E48" s="17" t="s">
        <v>297</v>
      </c>
      <c r="F48" s="17" t="s">
        <v>311</v>
      </c>
      <c r="G48" s="17" t="s">
        <v>372</v>
      </c>
      <c r="H48" s="18" t="s">
        <v>347</v>
      </c>
      <c r="I48" s="18" t="s">
        <v>373</v>
      </c>
      <c r="J48" s="18" t="s">
        <v>328</v>
      </c>
      <c r="K48" s="18" t="s">
        <v>307</v>
      </c>
    </row>
    <row r="49" s="1" customFormat="1" ht="24" spans="1:11">
      <c r="A49" s="17"/>
      <c r="B49" s="18" t="s">
        <v>123</v>
      </c>
      <c r="C49" s="19"/>
      <c r="D49" s="17"/>
      <c r="E49" s="17" t="s">
        <v>329</v>
      </c>
      <c r="F49" s="17" t="s">
        <v>330</v>
      </c>
      <c r="G49" s="17" t="s">
        <v>374</v>
      </c>
      <c r="H49" s="18" t="s">
        <v>326</v>
      </c>
      <c r="I49" s="18" t="s">
        <v>375</v>
      </c>
      <c r="J49" s="18" t="s">
        <v>302</v>
      </c>
      <c r="K49" s="18" t="s">
        <v>123</v>
      </c>
    </row>
    <row r="50" s="1" customFormat="1" ht="24" spans="1:11">
      <c r="A50" s="17"/>
      <c r="B50" s="18" t="s">
        <v>307</v>
      </c>
      <c r="C50" s="19"/>
      <c r="D50" s="17"/>
      <c r="E50" s="17" t="s">
        <v>297</v>
      </c>
      <c r="F50" s="17" t="s">
        <v>311</v>
      </c>
      <c r="G50" s="17" t="s">
        <v>376</v>
      </c>
      <c r="H50" s="18" t="s">
        <v>300</v>
      </c>
      <c r="I50" s="18" t="s">
        <v>373</v>
      </c>
      <c r="J50" s="18" t="s">
        <v>377</v>
      </c>
      <c r="K50" s="18" t="s">
        <v>307</v>
      </c>
    </row>
    <row r="51" s="1" customFormat="1" ht="40" customHeight="1" spans="1:11">
      <c r="A51" s="17"/>
      <c r="B51" s="18" t="s">
        <v>294</v>
      </c>
      <c r="C51" s="19"/>
      <c r="D51" s="17"/>
      <c r="E51" s="17" t="s">
        <v>308</v>
      </c>
      <c r="F51" s="17" t="s">
        <v>358</v>
      </c>
      <c r="G51" s="17" t="s">
        <v>378</v>
      </c>
      <c r="H51" s="18" t="s">
        <v>334</v>
      </c>
      <c r="I51" s="18" t="s">
        <v>379</v>
      </c>
      <c r="J51" s="18" t="s">
        <v>380</v>
      </c>
      <c r="K51" s="18" t="s">
        <v>294</v>
      </c>
    </row>
    <row r="52" s="1" customFormat="1" ht="19" customHeight="1" spans="1:11">
      <c r="A52" s="17" t="s">
        <v>381</v>
      </c>
      <c r="B52" s="18" t="s">
        <v>322</v>
      </c>
      <c r="C52" s="19" t="s">
        <v>382</v>
      </c>
      <c r="D52" s="17" t="s">
        <v>383</v>
      </c>
      <c r="E52" s="17" t="s">
        <v>297</v>
      </c>
      <c r="F52" s="17" t="s">
        <v>311</v>
      </c>
      <c r="G52" s="17" t="s">
        <v>384</v>
      </c>
      <c r="H52" s="18" t="s">
        <v>347</v>
      </c>
      <c r="I52" s="18" t="s">
        <v>344</v>
      </c>
      <c r="J52" s="18" t="s">
        <v>302</v>
      </c>
      <c r="K52" s="18" t="s">
        <v>322</v>
      </c>
    </row>
    <row r="53" s="1" customFormat="1" ht="17" customHeight="1" spans="1:11">
      <c r="A53" s="17"/>
      <c r="B53" s="18" t="s">
        <v>385</v>
      </c>
      <c r="C53" s="19"/>
      <c r="D53" s="17"/>
      <c r="E53" s="17" t="s">
        <v>308</v>
      </c>
      <c r="F53" s="17" t="s">
        <v>358</v>
      </c>
      <c r="G53" s="17" t="s">
        <v>386</v>
      </c>
      <c r="H53" s="18" t="s">
        <v>347</v>
      </c>
      <c r="I53" s="18" t="s">
        <v>344</v>
      </c>
      <c r="J53" s="18" t="s">
        <v>302</v>
      </c>
      <c r="K53" s="18" t="s">
        <v>385</v>
      </c>
    </row>
    <row r="54" s="1" customFormat="1" ht="15" customHeight="1" spans="1:11">
      <c r="A54" s="17"/>
      <c r="B54" s="18" t="s">
        <v>385</v>
      </c>
      <c r="C54" s="19"/>
      <c r="D54" s="17"/>
      <c r="E54" s="17" t="s">
        <v>308</v>
      </c>
      <c r="F54" s="17" t="s">
        <v>309</v>
      </c>
      <c r="G54" s="17" t="s">
        <v>387</v>
      </c>
      <c r="H54" s="18" t="s">
        <v>300</v>
      </c>
      <c r="I54" s="18" t="s">
        <v>301</v>
      </c>
      <c r="J54" s="18" t="s">
        <v>302</v>
      </c>
      <c r="K54" s="18" t="s">
        <v>385</v>
      </c>
    </row>
    <row r="55" s="1" customFormat="1" ht="18" customHeight="1" spans="1:11">
      <c r="A55" s="17"/>
      <c r="B55" s="18" t="s">
        <v>322</v>
      </c>
      <c r="C55" s="19"/>
      <c r="D55" s="17"/>
      <c r="E55" s="17" t="s">
        <v>297</v>
      </c>
      <c r="F55" s="17" t="s">
        <v>311</v>
      </c>
      <c r="G55" s="17" t="s">
        <v>388</v>
      </c>
      <c r="H55" s="18" t="s">
        <v>326</v>
      </c>
      <c r="I55" s="18" t="s">
        <v>389</v>
      </c>
      <c r="J55" s="18" t="s">
        <v>328</v>
      </c>
      <c r="K55" s="18" t="s">
        <v>322</v>
      </c>
    </row>
    <row r="56" s="1" customFormat="1" ht="48" customHeight="1" spans="1:11">
      <c r="A56" s="17"/>
      <c r="B56" s="18" t="s">
        <v>123</v>
      </c>
      <c r="C56" s="19"/>
      <c r="D56" s="17"/>
      <c r="E56" s="17" t="s">
        <v>329</v>
      </c>
      <c r="F56" s="17" t="s">
        <v>330</v>
      </c>
      <c r="G56" s="17" t="s">
        <v>390</v>
      </c>
      <c r="H56" s="18" t="s">
        <v>326</v>
      </c>
      <c r="I56" s="18" t="s">
        <v>375</v>
      </c>
      <c r="J56" s="18" t="s">
        <v>302</v>
      </c>
      <c r="K56" s="18" t="s">
        <v>123</v>
      </c>
    </row>
    <row r="57" s="1" customFormat="1" ht="12" spans="1:11">
      <c r="A57" s="17" t="s">
        <v>391</v>
      </c>
      <c r="B57" s="18" t="s">
        <v>307</v>
      </c>
      <c r="C57" s="19" t="s">
        <v>135</v>
      </c>
      <c r="D57" s="17" t="s">
        <v>296</v>
      </c>
      <c r="E57" s="17" t="s">
        <v>308</v>
      </c>
      <c r="F57" s="17" t="s">
        <v>309</v>
      </c>
      <c r="G57" s="17" t="s">
        <v>310</v>
      </c>
      <c r="H57" s="18" t="s">
        <v>300</v>
      </c>
      <c r="I57" s="18" t="s">
        <v>301</v>
      </c>
      <c r="J57" s="18" t="s">
        <v>302</v>
      </c>
      <c r="K57" s="18" t="s">
        <v>307</v>
      </c>
    </row>
    <row r="58" s="1" customFormat="1" ht="12" spans="1:11">
      <c r="A58" s="17"/>
      <c r="B58" s="18" t="s">
        <v>294</v>
      </c>
      <c r="C58" s="19"/>
      <c r="D58" s="17"/>
      <c r="E58" s="17" t="s">
        <v>297</v>
      </c>
      <c r="F58" s="17" t="s">
        <v>298</v>
      </c>
      <c r="G58" s="17" t="s">
        <v>299</v>
      </c>
      <c r="H58" s="18" t="s">
        <v>300</v>
      </c>
      <c r="I58" s="18" t="s">
        <v>301</v>
      </c>
      <c r="J58" s="18" t="s">
        <v>302</v>
      </c>
      <c r="K58" s="18" t="s">
        <v>294</v>
      </c>
    </row>
    <row r="59" s="1" customFormat="1" ht="12" spans="1:11">
      <c r="A59" s="17"/>
      <c r="B59" s="18" t="s">
        <v>294</v>
      </c>
      <c r="C59" s="19"/>
      <c r="D59" s="17"/>
      <c r="E59" s="17" t="s">
        <v>297</v>
      </c>
      <c r="F59" s="17" t="s">
        <v>311</v>
      </c>
      <c r="G59" s="17" t="s">
        <v>312</v>
      </c>
      <c r="H59" s="18" t="s">
        <v>300</v>
      </c>
      <c r="I59" s="18" t="s">
        <v>301</v>
      </c>
      <c r="J59" s="18" t="s">
        <v>302</v>
      </c>
      <c r="K59" s="18" t="s">
        <v>294</v>
      </c>
    </row>
    <row r="60" s="1" customFormat="1" ht="12" spans="1:11">
      <c r="A60" s="17"/>
      <c r="B60" s="18" t="s">
        <v>294</v>
      </c>
      <c r="C60" s="19"/>
      <c r="D60" s="17"/>
      <c r="E60" s="17" t="s">
        <v>297</v>
      </c>
      <c r="F60" s="17" t="s">
        <v>298</v>
      </c>
      <c r="G60" s="17" t="s">
        <v>303</v>
      </c>
      <c r="H60" s="18" t="s">
        <v>304</v>
      </c>
      <c r="I60" s="18" t="s">
        <v>305</v>
      </c>
      <c r="J60" s="18" t="s">
        <v>306</v>
      </c>
      <c r="K60" s="18" t="s">
        <v>294</v>
      </c>
    </row>
    <row r="61" s="1" customFormat="1" ht="24" spans="1:11">
      <c r="A61" s="17" t="s">
        <v>392</v>
      </c>
      <c r="B61" s="18" t="s">
        <v>123</v>
      </c>
      <c r="C61" s="19" t="s">
        <v>393</v>
      </c>
      <c r="D61" s="17" t="s">
        <v>394</v>
      </c>
      <c r="E61" s="17" t="s">
        <v>329</v>
      </c>
      <c r="F61" s="17" t="s">
        <v>330</v>
      </c>
      <c r="G61" s="17" t="s">
        <v>348</v>
      </c>
      <c r="H61" s="18" t="s">
        <v>347</v>
      </c>
      <c r="I61" s="18" t="s">
        <v>344</v>
      </c>
      <c r="J61" s="18" t="s">
        <v>302</v>
      </c>
      <c r="K61" s="18" t="s">
        <v>123</v>
      </c>
    </row>
    <row r="62" s="1" customFormat="1" ht="12" spans="1:11">
      <c r="A62" s="17"/>
      <c r="B62" s="18" t="s">
        <v>353</v>
      </c>
      <c r="C62" s="19"/>
      <c r="D62" s="17"/>
      <c r="E62" s="17" t="s">
        <v>297</v>
      </c>
      <c r="F62" s="17" t="s">
        <v>311</v>
      </c>
      <c r="G62" s="17" t="s">
        <v>395</v>
      </c>
      <c r="H62" s="18" t="s">
        <v>304</v>
      </c>
      <c r="I62" s="18" t="s">
        <v>294</v>
      </c>
      <c r="J62" s="18" t="s">
        <v>302</v>
      </c>
      <c r="K62" s="18" t="s">
        <v>353</v>
      </c>
    </row>
    <row r="63" s="1" customFormat="1" ht="12" spans="1:11">
      <c r="A63" s="17"/>
      <c r="B63" s="18" t="s">
        <v>294</v>
      </c>
      <c r="C63" s="19"/>
      <c r="D63" s="17"/>
      <c r="E63" s="17" t="s">
        <v>308</v>
      </c>
      <c r="F63" s="17" t="s">
        <v>358</v>
      </c>
      <c r="G63" s="17" t="s">
        <v>396</v>
      </c>
      <c r="H63" s="18" t="s">
        <v>347</v>
      </c>
      <c r="I63" s="18" t="s">
        <v>332</v>
      </c>
      <c r="J63" s="18" t="s">
        <v>302</v>
      </c>
      <c r="K63" s="18" t="s">
        <v>294</v>
      </c>
    </row>
    <row r="64" s="1" customFormat="1" ht="24" spans="1:11">
      <c r="A64" s="17" t="s">
        <v>397</v>
      </c>
      <c r="B64" s="18" t="s">
        <v>123</v>
      </c>
      <c r="C64" s="19" t="s">
        <v>398</v>
      </c>
      <c r="D64" s="17" t="s">
        <v>399</v>
      </c>
      <c r="E64" s="17" t="s">
        <v>329</v>
      </c>
      <c r="F64" s="17" t="s">
        <v>330</v>
      </c>
      <c r="G64" s="17" t="s">
        <v>348</v>
      </c>
      <c r="H64" s="18" t="s">
        <v>347</v>
      </c>
      <c r="I64" s="18" t="s">
        <v>344</v>
      </c>
      <c r="J64" s="18" t="s">
        <v>302</v>
      </c>
      <c r="K64" s="18" t="s">
        <v>123</v>
      </c>
    </row>
    <row r="65" s="1" customFormat="1" ht="12" spans="1:11">
      <c r="A65" s="17"/>
      <c r="B65" s="18" t="s">
        <v>345</v>
      </c>
      <c r="C65" s="19"/>
      <c r="D65" s="17"/>
      <c r="E65" s="17" t="s">
        <v>297</v>
      </c>
      <c r="F65" s="17" t="s">
        <v>311</v>
      </c>
      <c r="G65" s="17" t="s">
        <v>400</v>
      </c>
      <c r="H65" s="18" t="s">
        <v>300</v>
      </c>
      <c r="I65" s="18" t="s">
        <v>401</v>
      </c>
      <c r="J65" s="18" t="s">
        <v>402</v>
      </c>
      <c r="K65" s="18" t="s">
        <v>345</v>
      </c>
    </row>
    <row r="66" s="1" customFormat="1" ht="12" spans="1:11">
      <c r="A66" s="17"/>
      <c r="B66" s="18" t="s">
        <v>294</v>
      </c>
      <c r="C66" s="19"/>
      <c r="D66" s="17"/>
      <c r="E66" s="17" t="s">
        <v>297</v>
      </c>
      <c r="F66" s="17" t="s">
        <v>298</v>
      </c>
      <c r="G66" s="17" t="s">
        <v>403</v>
      </c>
      <c r="H66" s="18" t="s">
        <v>300</v>
      </c>
      <c r="I66" s="18" t="s">
        <v>301</v>
      </c>
      <c r="J66" s="18" t="s">
        <v>302</v>
      </c>
      <c r="K66" s="18" t="s">
        <v>294</v>
      </c>
    </row>
    <row r="67" s="1" customFormat="1" ht="12" spans="1:11">
      <c r="A67" s="17"/>
      <c r="B67" s="18" t="s">
        <v>294</v>
      </c>
      <c r="C67" s="19"/>
      <c r="D67" s="17"/>
      <c r="E67" s="17" t="s">
        <v>308</v>
      </c>
      <c r="F67" s="17" t="s">
        <v>309</v>
      </c>
      <c r="G67" s="17" t="s">
        <v>404</v>
      </c>
      <c r="H67" s="18" t="s">
        <v>347</v>
      </c>
      <c r="I67" s="18" t="s">
        <v>344</v>
      </c>
      <c r="J67" s="18" t="s">
        <v>302</v>
      </c>
      <c r="K67" s="18" t="s">
        <v>294</v>
      </c>
    </row>
    <row r="68" s="1" customFormat="1" ht="24" spans="1:11">
      <c r="A68" s="17" t="s">
        <v>405</v>
      </c>
      <c r="B68" s="18" t="s">
        <v>123</v>
      </c>
      <c r="C68" s="19" t="s">
        <v>406</v>
      </c>
      <c r="D68" s="17" t="s">
        <v>407</v>
      </c>
      <c r="E68" s="17" t="s">
        <v>329</v>
      </c>
      <c r="F68" s="17" t="s">
        <v>330</v>
      </c>
      <c r="G68" s="17" t="s">
        <v>408</v>
      </c>
      <c r="H68" s="18" t="s">
        <v>347</v>
      </c>
      <c r="I68" s="18" t="s">
        <v>344</v>
      </c>
      <c r="J68" s="18" t="s">
        <v>302</v>
      </c>
      <c r="K68" s="18" t="s">
        <v>123</v>
      </c>
    </row>
    <row r="69" s="1" customFormat="1" ht="24" spans="1:11">
      <c r="A69" s="17"/>
      <c r="B69" s="18" t="s">
        <v>307</v>
      </c>
      <c r="C69" s="19"/>
      <c r="D69" s="17"/>
      <c r="E69" s="17" t="s">
        <v>308</v>
      </c>
      <c r="F69" s="17" t="s">
        <v>358</v>
      </c>
      <c r="G69" s="17" t="s">
        <v>409</v>
      </c>
      <c r="H69" s="18" t="s">
        <v>334</v>
      </c>
      <c r="I69" s="18" t="s">
        <v>410</v>
      </c>
      <c r="J69" s="18"/>
      <c r="K69" s="18" t="s">
        <v>307</v>
      </c>
    </row>
    <row r="70" s="1" customFormat="1" ht="24" spans="1:11">
      <c r="A70" s="17"/>
      <c r="B70" s="18" t="s">
        <v>322</v>
      </c>
      <c r="C70" s="19"/>
      <c r="D70" s="17"/>
      <c r="E70" s="17" t="s">
        <v>297</v>
      </c>
      <c r="F70" s="17" t="s">
        <v>311</v>
      </c>
      <c r="G70" s="17" t="s">
        <v>411</v>
      </c>
      <c r="H70" s="18" t="s">
        <v>347</v>
      </c>
      <c r="I70" s="18" t="s">
        <v>412</v>
      </c>
      <c r="J70" s="18" t="s">
        <v>328</v>
      </c>
      <c r="K70" s="18" t="s">
        <v>322</v>
      </c>
    </row>
    <row r="71" s="1" customFormat="1" ht="12" spans="1:11">
      <c r="A71" s="17"/>
      <c r="B71" s="18" t="s">
        <v>322</v>
      </c>
      <c r="C71" s="19"/>
      <c r="D71" s="17"/>
      <c r="E71" s="17" t="s">
        <v>297</v>
      </c>
      <c r="F71" s="17" t="s">
        <v>311</v>
      </c>
      <c r="G71" s="17" t="s">
        <v>413</v>
      </c>
      <c r="H71" s="18" t="s">
        <v>347</v>
      </c>
      <c r="I71" s="18" t="s">
        <v>414</v>
      </c>
      <c r="J71" s="18" t="s">
        <v>351</v>
      </c>
      <c r="K71" s="18" t="s">
        <v>322</v>
      </c>
    </row>
    <row r="72" s="1" customFormat="1" ht="12" spans="1:11">
      <c r="A72" s="17" t="s">
        <v>415</v>
      </c>
      <c r="B72" s="18" t="s">
        <v>294</v>
      </c>
      <c r="C72" s="19" t="s">
        <v>416</v>
      </c>
      <c r="D72" s="17" t="s">
        <v>417</v>
      </c>
      <c r="E72" s="17" t="s">
        <v>308</v>
      </c>
      <c r="F72" s="17" t="s">
        <v>309</v>
      </c>
      <c r="G72" s="17" t="s">
        <v>418</v>
      </c>
      <c r="H72" s="18" t="s">
        <v>304</v>
      </c>
      <c r="I72" s="18" t="s">
        <v>419</v>
      </c>
      <c r="J72" s="18" t="s">
        <v>302</v>
      </c>
      <c r="K72" s="18" t="s">
        <v>294</v>
      </c>
    </row>
    <row r="73" s="1" customFormat="1" ht="24" spans="1:11">
      <c r="A73" s="17"/>
      <c r="B73" s="18" t="s">
        <v>307</v>
      </c>
      <c r="C73" s="19"/>
      <c r="D73" s="17"/>
      <c r="E73" s="17" t="s">
        <v>297</v>
      </c>
      <c r="F73" s="17" t="s">
        <v>311</v>
      </c>
      <c r="G73" s="17" t="s">
        <v>420</v>
      </c>
      <c r="H73" s="18" t="s">
        <v>326</v>
      </c>
      <c r="I73" s="18" t="s">
        <v>301</v>
      </c>
      <c r="J73" s="18" t="s">
        <v>302</v>
      </c>
      <c r="K73" s="18" t="s">
        <v>307</v>
      </c>
    </row>
    <row r="74" s="1" customFormat="1" ht="24" spans="1:11">
      <c r="A74" s="17"/>
      <c r="B74" s="18" t="s">
        <v>307</v>
      </c>
      <c r="C74" s="19"/>
      <c r="D74" s="17"/>
      <c r="E74" s="17" t="s">
        <v>297</v>
      </c>
      <c r="F74" s="17" t="s">
        <v>311</v>
      </c>
      <c r="G74" s="17" t="s">
        <v>421</v>
      </c>
      <c r="H74" s="18" t="s">
        <v>326</v>
      </c>
      <c r="I74" s="18" t="s">
        <v>301</v>
      </c>
      <c r="J74" s="18" t="s">
        <v>302</v>
      </c>
      <c r="K74" s="18" t="s">
        <v>307</v>
      </c>
    </row>
    <row r="75" s="1" customFormat="1" ht="24" spans="1:11">
      <c r="A75" s="17"/>
      <c r="B75" s="18" t="s">
        <v>123</v>
      </c>
      <c r="C75" s="19"/>
      <c r="D75" s="17"/>
      <c r="E75" s="17" t="s">
        <v>329</v>
      </c>
      <c r="F75" s="17" t="s">
        <v>330</v>
      </c>
      <c r="G75" s="17" t="s">
        <v>331</v>
      </c>
      <c r="H75" s="18" t="s">
        <v>347</v>
      </c>
      <c r="I75" s="18" t="s">
        <v>361</v>
      </c>
      <c r="J75" s="18" t="s">
        <v>302</v>
      </c>
      <c r="K75" s="18" t="s">
        <v>123</v>
      </c>
    </row>
    <row r="76" s="1" customFormat="1" ht="24" spans="1:11">
      <c r="A76" s="17" t="s">
        <v>422</v>
      </c>
      <c r="B76" s="18" t="s">
        <v>345</v>
      </c>
      <c r="C76" s="19" t="s">
        <v>423</v>
      </c>
      <c r="D76" s="17" t="s">
        <v>424</v>
      </c>
      <c r="E76" s="17" t="s">
        <v>308</v>
      </c>
      <c r="F76" s="17" t="s">
        <v>309</v>
      </c>
      <c r="G76" s="17" t="s">
        <v>425</v>
      </c>
      <c r="H76" s="18" t="s">
        <v>334</v>
      </c>
      <c r="I76" s="18" t="s">
        <v>426</v>
      </c>
      <c r="J76" s="18"/>
      <c r="K76" s="18" t="s">
        <v>345</v>
      </c>
    </row>
    <row r="77" s="1" customFormat="1" ht="33" customHeight="1" spans="1:11">
      <c r="A77" s="17"/>
      <c r="B77" s="18" t="s">
        <v>414</v>
      </c>
      <c r="C77" s="19"/>
      <c r="D77" s="17"/>
      <c r="E77" s="17" t="s">
        <v>297</v>
      </c>
      <c r="F77" s="17" t="s">
        <v>311</v>
      </c>
      <c r="G77" s="17" t="s">
        <v>427</v>
      </c>
      <c r="H77" s="18" t="s">
        <v>300</v>
      </c>
      <c r="I77" s="18" t="s">
        <v>301</v>
      </c>
      <c r="J77" s="18" t="s">
        <v>302</v>
      </c>
      <c r="K77" s="18" t="s">
        <v>414</v>
      </c>
    </row>
    <row r="78" s="1" customFormat="1" ht="12" spans="1:11">
      <c r="A78" s="17" t="s">
        <v>428</v>
      </c>
      <c r="B78" s="18" t="s">
        <v>307</v>
      </c>
      <c r="C78" s="19" t="s">
        <v>429</v>
      </c>
      <c r="D78" s="17" t="s">
        <v>430</v>
      </c>
      <c r="E78" s="17" t="s">
        <v>308</v>
      </c>
      <c r="F78" s="17" t="s">
        <v>309</v>
      </c>
      <c r="G78" s="17" t="s">
        <v>431</v>
      </c>
      <c r="H78" s="18" t="s">
        <v>334</v>
      </c>
      <c r="I78" s="18" t="s">
        <v>335</v>
      </c>
      <c r="J78" s="18" t="s">
        <v>336</v>
      </c>
      <c r="K78" s="18" t="s">
        <v>307</v>
      </c>
    </row>
    <row r="79" s="1" customFormat="1" ht="24" spans="1:11">
      <c r="A79" s="17"/>
      <c r="B79" s="18" t="s">
        <v>414</v>
      </c>
      <c r="C79" s="19"/>
      <c r="D79" s="17"/>
      <c r="E79" s="17" t="s">
        <v>297</v>
      </c>
      <c r="F79" s="17" t="s">
        <v>311</v>
      </c>
      <c r="G79" s="17" t="s">
        <v>432</v>
      </c>
      <c r="H79" s="18" t="s">
        <v>300</v>
      </c>
      <c r="I79" s="18" t="s">
        <v>301</v>
      </c>
      <c r="J79" s="18" t="s">
        <v>302</v>
      </c>
      <c r="K79" s="18" t="s">
        <v>414</v>
      </c>
    </row>
    <row r="80" s="1" customFormat="1" ht="24" spans="1:11">
      <c r="A80" s="17"/>
      <c r="B80" s="18" t="s">
        <v>123</v>
      </c>
      <c r="C80" s="19"/>
      <c r="D80" s="17"/>
      <c r="E80" s="17" t="s">
        <v>329</v>
      </c>
      <c r="F80" s="17" t="s">
        <v>330</v>
      </c>
      <c r="G80" s="17" t="s">
        <v>433</v>
      </c>
      <c r="H80" s="18" t="s">
        <v>326</v>
      </c>
      <c r="I80" s="18" t="s">
        <v>332</v>
      </c>
      <c r="J80" s="18" t="s">
        <v>302</v>
      </c>
      <c r="K80" s="18" t="s">
        <v>123</v>
      </c>
    </row>
    <row r="81" s="1" customFormat="1" ht="12" spans="1:11">
      <c r="A81" s="17" t="s">
        <v>434</v>
      </c>
      <c r="B81" s="18" t="s">
        <v>294</v>
      </c>
      <c r="C81" s="19" t="s">
        <v>435</v>
      </c>
      <c r="D81" s="17" t="s">
        <v>436</v>
      </c>
      <c r="E81" s="17" t="s">
        <v>297</v>
      </c>
      <c r="F81" s="17" t="s">
        <v>298</v>
      </c>
      <c r="G81" s="17" t="s">
        <v>437</v>
      </c>
      <c r="H81" s="18" t="s">
        <v>300</v>
      </c>
      <c r="I81" s="18" t="s">
        <v>301</v>
      </c>
      <c r="J81" s="18" t="s">
        <v>302</v>
      </c>
      <c r="K81" s="18" t="s">
        <v>294</v>
      </c>
    </row>
    <row r="82" s="1" customFormat="1" ht="12" spans="1:11">
      <c r="A82" s="17"/>
      <c r="B82" s="18" t="s">
        <v>294</v>
      </c>
      <c r="C82" s="19"/>
      <c r="D82" s="17"/>
      <c r="E82" s="17" t="s">
        <v>438</v>
      </c>
      <c r="F82" s="17" t="s">
        <v>439</v>
      </c>
      <c r="G82" s="17" t="s">
        <v>440</v>
      </c>
      <c r="H82" s="18" t="s">
        <v>304</v>
      </c>
      <c r="I82" s="18" t="s">
        <v>301</v>
      </c>
      <c r="J82" s="18" t="s">
        <v>302</v>
      </c>
      <c r="K82" s="18" t="s">
        <v>294</v>
      </c>
    </row>
    <row r="83" s="1" customFormat="1" ht="12" spans="1:11">
      <c r="A83" s="17"/>
      <c r="B83" s="18" t="s">
        <v>294</v>
      </c>
      <c r="C83" s="19"/>
      <c r="D83" s="17"/>
      <c r="E83" s="17" t="s">
        <v>297</v>
      </c>
      <c r="F83" s="17" t="s">
        <v>311</v>
      </c>
      <c r="G83" s="17" t="s">
        <v>441</v>
      </c>
      <c r="H83" s="18" t="s">
        <v>300</v>
      </c>
      <c r="I83" s="18" t="s">
        <v>442</v>
      </c>
      <c r="J83" s="18" t="s">
        <v>443</v>
      </c>
      <c r="K83" s="18" t="s">
        <v>294</v>
      </c>
    </row>
    <row r="84" s="1" customFormat="1" ht="12" spans="1:11">
      <c r="A84" s="17"/>
      <c r="B84" s="18" t="s">
        <v>294</v>
      </c>
      <c r="C84" s="19"/>
      <c r="D84" s="17"/>
      <c r="E84" s="17" t="s">
        <v>308</v>
      </c>
      <c r="F84" s="17" t="s">
        <v>309</v>
      </c>
      <c r="G84" s="17" t="s">
        <v>444</v>
      </c>
      <c r="H84" s="18" t="s">
        <v>326</v>
      </c>
      <c r="I84" s="18" t="s">
        <v>301</v>
      </c>
      <c r="J84" s="18" t="s">
        <v>302</v>
      </c>
      <c r="K84" s="18" t="s">
        <v>294</v>
      </c>
    </row>
    <row r="85" s="1" customFormat="1" ht="63" customHeight="1" spans="1:11">
      <c r="A85" s="17"/>
      <c r="B85" s="18" t="s">
        <v>123</v>
      </c>
      <c r="C85" s="19"/>
      <c r="D85" s="17"/>
      <c r="E85" s="17" t="s">
        <v>329</v>
      </c>
      <c r="F85" s="17" t="s">
        <v>330</v>
      </c>
      <c r="G85" s="17" t="s">
        <v>348</v>
      </c>
      <c r="H85" s="18" t="s">
        <v>347</v>
      </c>
      <c r="I85" s="18" t="s">
        <v>361</v>
      </c>
      <c r="J85" s="18" t="s">
        <v>302</v>
      </c>
      <c r="K85" s="18" t="s">
        <v>123</v>
      </c>
    </row>
    <row r="86" s="1" customFormat="1" ht="24" spans="1:11">
      <c r="A86" s="17" t="s">
        <v>445</v>
      </c>
      <c r="B86" s="18" t="s">
        <v>294</v>
      </c>
      <c r="C86" s="19" t="s">
        <v>446</v>
      </c>
      <c r="D86" s="17" t="s">
        <v>447</v>
      </c>
      <c r="E86" s="17" t="s">
        <v>297</v>
      </c>
      <c r="F86" s="17" t="s">
        <v>311</v>
      </c>
      <c r="G86" s="17" t="s">
        <v>448</v>
      </c>
      <c r="H86" s="18" t="s">
        <v>326</v>
      </c>
      <c r="I86" s="18" t="s">
        <v>449</v>
      </c>
      <c r="J86" s="18" t="s">
        <v>328</v>
      </c>
      <c r="K86" s="18" t="s">
        <v>294</v>
      </c>
    </row>
    <row r="87" s="1" customFormat="1" ht="24" spans="1:11">
      <c r="A87" s="17"/>
      <c r="B87" s="18" t="s">
        <v>294</v>
      </c>
      <c r="C87" s="19"/>
      <c r="D87" s="17"/>
      <c r="E87" s="17" t="s">
        <v>297</v>
      </c>
      <c r="F87" s="17" t="s">
        <v>311</v>
      </c>
      <c r="G87" s="17" t="s">
        <v>450</v>
      </c>
      <c r="H87" s="18" t="s">
        <v>326</v>
      </c>
      <c r="I87" s="18" t="s">
        <v>451</v>
      </c>
      <c r="J87" s="18" t="s">
        <v>328</v>
      </c>
      <c r="K87" s="18" t="s">
        <v>294</v>
      </c>
    </row>
    <row r="88" s="1" customFormat="1" ht="12" spans="1:11">
      <c r="A88" s="17"/>
      <c r="B88" s="18" t="s">
        <v>294</v>
      </c>
      <c r="C88" s="19"/>
      <c r="D88" s="17"/>
      <c r="E88" s="17" t="s">
        <v>297</v>
      </c>
      <c r="F88" s="17" t="s">
        <v>452</v>
      </c>
      <c r="G88" s="17" t="s">
        <v>453</v>
      </c>
      <c r="H88" s="18" t="s">
        <v>300</v>
      </c>
      <c r="I88" s="18" t="s">
        <v>301</v>
      </c>
      <c r="J88" s="18" t="s">
        <v>302</v>
      </c>
      <c r="K88" s="18" t="s">
        <v>294</v>
      </c>
    </row>
    <row r="89" s="1" customFormat="1" ht="45" customHeight="1" spans="1:11">
      <c r="A89" s="17"/>
      <c r="B89" s="18" t="s">
        <v>307</v>
      </c>
      <c r="C89" s="19"/>
      <c r="D89" s="17"/>
      <c r="E89" s="17" t="s">
        <v>308</v>
      </c>
      <c r="F89" s="17" t="s">
        <v>358</v>
      </c>
      <c r="G89" s="17" t="s">
        <v>454</v>
      </c>
      <c r="H89" s="18" t="s">
        <v>347</v>
      </c>
      <c r="I89" s="18" t="s">
        <v>455</v>
      </c>
      <c r="J89" s="18" t="s">
        <v>336</v>
      </c>
      <c r="K89" s="18" t="s">
        <v>307</v>
      </c>
    </row>
  </sheetData>
  <mergeCells count="69">
    <mergeCell ref="A2:K2"/>
    <mergeCell ref="A3:C3"/>
    <mergeCell ref="J3:K3"/>
    <mergeCell ref="A5:A8"/>
    <mergeCell ref="A9:A12"/>
    <mergeCell ref="A13:A16"/>
    <mergeCell ref="A17:A20"/>
    <mergeCell ref="A21:A24"/>
    <mergeCell ref="A25:A28"/>
    <mergeCell ref="A29:A32"/>
    <mergeCell ref="A33:A36"/>
    <mergeCell ref="A37:A40"/>
    <mergeCell ref="A41:A43"/>
    <mergeCell ref="A44:A47"/>
    <mergeCell ref="A48:A51"/>
    <mergeCell ref="A52:A56"/>
    <mergeCell ref="A57:A60"/>
    <mergeCell ref="A61:A63"/>
    <mergeCell ref="A64:A67"/>
    <mergeCell ref="A68:A71"/>
    <mergeCell ref="A72:A75"/>
    <mergeCell ref="A76:A77"/>
    <mergeCell ref="A78:A80"/>
    <mergeCell ref="A81:A85"/>
    <mergeCell ref="A86:A89"/>
    <mergeCell ref="C5:C8"/>
    <mergeCell ref="C9:C12"/>
    <mergeCell ref="C13:C16"/>
    <mergeCell ref="C17:C20"/>
    <mergeCell ref="C21:C24"/>
    <mergeCell ref="C25:C28"/>
    <mergeCell ref="C29:C32"/>
    <mergeCell ref="C33:C36"/>
    <mergeCell ref="C37:C40"/>
    <mergeCell ref="C41:C43"/>
    <mergeCell ref="C44:C47"/>
    <mergeCell ref="C48:C51"/>
    <mergeCell ref="C52:C56"/>
    <mergeCell ref="C57:C60"/>
    <mergeCell ref="C61:C63"/>
    <mergeCell ref="C64:C67"/>
    <mergeCell ref="C68:C71"/>
    <mergeCell ref="C72:C75"/>
    <mergeCell ref="C76:C77"/>
    <mergeCell ref="C78:C80"/>
    <mergeCell ref="C81:C85"/>
    <mergeCell ref="C86:C89"/>
    <mergeCell ref="D5:D8"/>
    <mergeCell ref="D9:D12"/>
    <mergeCell ref="D13:D16"/>
    <mergeCell ref="D17:D20"/>
    <mergeCell ref="D21:D24"/>
    <mergeCell ref="D25:D28"/>
    <mergeCell ref="D29:D32"/>
    <mergeCell ref="D33:D36"/>
    <mergeCell ref="D37:D40"/>
    <mergeCell ref="D41:D43"/>
    <mergeCell ref="D44:D47"/>
    <mergeCell ref="D48:D51"/>
    <mergeCell ref="D52:D56"/>
    <mergeCell ref="D57:D60"/>
    <mergeCell ref="D61:D63"/>
    <mergeCell ref="D64:D67"/>
    <mergeCell ref="D68:D71"/>
    <mergeCell ref="D72:D75"/>
    <mergeCell ref="D76:D77"/>
    <mergeCell ref="D78:D80"/>
    <mergeCell ref="D81:D85"/>
    <mergeCell ref="D86:D89"/>
  </mergeCells>
  <printOptions horizontalCentered="1"/>
  <pageMargins left="0.393055555555556" right="0.393055555555556" top="0.786805555555556" bottom="0.590277777777778" header="0.393055555555556" footer="0.393055555555556"/>
  <pageSetup paperSize="9" scale="95"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收支总表7</vt:lpstr>
      <vt:lpstr>收入总表8</vt:lpstr>
      <vt:lpstr>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牛哥</cp:lastModifiedBy>
  <dcterms:created xsi:type="dcterms:W3CDTF">2022-01-29T11:06:00Z</dcterms:created>
  <dcterms:modified xsi:type="dcterms:W3CDTF">2024-06-04T14:58:33Z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96E0C073D21D4E75979A7F07FB2620B2</vt:lpwstr>
  </property>
</Properties>
</file>