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definedNames>
    <definedName name="_xlnm.Print_Titles" localSheetId="10">项目支出绩效信息表10!$2:$4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G7" i="10"/>
  <c r="F7" i="10"/>
  <c r="G7" i="4"/>
  <c r="F7" i="4"/>
  <c r="E7" i="4"/>
  <c r="D41" i="2"/>
  <c r="B41" i="2"/>
</calcChain>
</file>

<file path=xl/sharedStrings.xml><?xml version="1.0" encoding="utf-8"?>
<sst xmlns="http://schemas.openxmlformats.org/spreadsheetml/2006/main" count="1451" uniqueCount="451">
  <si>
    <t>2024年海南省银行学校预算公开表</t>
  </si>
  <si>
    <t>表1</t>
  </si>
  <si>
    <t xml:space="preserve">
</t>
  </si>
  <si>
    <t>财政拨款收支总表</t>
  </si>
  <si>
    <t>编报单位：海南省银行学校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</si>
  <si>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</si>
  <si>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</si>
  <si>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</si>
  <si>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</si>
  <si>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</si>
  <si>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</si>
  <si>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</si>
  <si>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</si>
  <si>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</si>
  <si>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3,612.91</t>
  </si>
  <si>
    <t>一、本年支出</t>
  </si>
  <si>
    <t>3,658.77</t>
  </si>
  <si>
    <t>一般公共预算资金</t>
  </si>
  <si>
    <t> 一般公共服务支出</t>
  </si>
  <si>
    <t>政府性基金预算资金</t>
  </si>
  <si>
    <t> 外交支出</t>
  </si>
  <si>
    <t> 国防支出</t>
  </si>
  <si>
    <t/>
  </si>
  <si>
    <t> 公共安全支出</t>
  </si>
  <si>
    <t> 教育支出</t>
  </si>
  <si>
    <t>3,293.73</t>
  </si>
  <si>
    <t> 科学技术支出</t>
  </si>
  <si>
    <t> 文化旅游体育与传媒支出</t>
  </si>
  <si>
    <t> 社会保障和就业支出</t>
  </si>
  <si>
    <t>196.12</t>
  </si>
  <si>
    <t> 社会保险基金支出</t>
  </si>
  <si>
    <t> 卫生健康支出</t>
  </si>
  <si>
    <t>62.09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</si>
  <si>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</si>
  <si>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</si>
  <si>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</si>
  <si>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</si>
  <si>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</si>
  <si>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</si>
  <si>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</si>
  <si>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</si>
  <si>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</si>
  <si>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</si>
  <si>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106.83</t>
  </si>
  <si>
    <t> 粮油物资储备支出</t>
  </si>
  <si>
    <t> 国有资本经营预算支出</t>
  </si>
  <si>
    <t> 灾害防治及应急管理支出</t>
  </si>
  <si>
    <t> 预备费</t>
  </si>
  <si>
    <t> 其他支出</t>
  </si>
  <si>
    <t> 转移性支出</t>
  </si>
  <si>
    <t> 债务还本支出</t>
  </si>
  <si>
    <t> 债务付息支出</t>
  </si>
  <si>
    <t> 债务发行费用支出</t>
  </si>
  <si>
    <t> 抗疫特别国债安排的支出</t>
  </si>
  <si>
    <t>二、上年结转</t>
  </si>
  <si>
    <t>45.86</t>
  </si>
  <si>
    <t>二、结转下年</t>
  </si>
  <si>
    <t>  （一）一般公共预算拨款</t>
  </si>
  <si>
    <t>  （二）政府性基金预算拨款</t>
  </si>
  <si>
    <t>收入总计</t>
  </si>
  <si>
    <t>支出总计</t>
  </si>
  <si>
    <t>表2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</si>
  <si>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</si>
  <si>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</si>
  <si>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</si>
  <si>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</si>
  <si>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</si>
  <si>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</si>
  <si>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</si>
  <si>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</si>
  <si>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</si>
  <si>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</si>
  <si>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</si>
  <si>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1,927.49</t>
  </si>
  <si>
    <t>1,731.28</t>
  </si>
  <si>
    <t>教育支出</t>
  </si>
  <si>
    <t>1,562.46</t>
  </si>
  <si>
    <t>03</t>
  </si>
  <si>
    <t xml:space="preserve"> </t>
  </si>
  <si>
    <t>职业教育</t>
  </si>
  <si>
    <t>02</t>
  </si>
  <si>
    <t>中等职业教育</t>
  </si>
  <si>
    <t>社会保障和就业支出</t>
  </si>
  <si>
    <t>05</t>
  </si>
  <si>
    <t>行政事业单位养老支出</t>
  </si>
  <si>
    <t>机关事业单位基本养老保险缴费支出</t>
  </si>
  <si>
    <t>130.74</t>
  </si>
  <si>
    <t>06</t>
  </si>
  <si>
    <t>机关事业单位职业年金缴费支出</t>
  </si>
  <si>
    <t>65.37</t>
  </si>
  <si>
    <t>卫生健康支出</t>
  </si>
  <si>
    <t>11</t>
  </si>
  <si>
    <t>行政事业单位医疗</t>
  </si>
  <si>
    <t>事业单位医疗</t>
  </si>
  <si>
    <t>住房保障支出</t>
  </si>
  <si>
    <t>住房改革支出</t>
  </si>
  <si>
    <t>01</t>
  </si>
  <si>
    <t>住房公积金</t>
  </si>
  <si>
    <t>表3</t>
  </si>
  <si>
    <t>一般公共预算基本支出表</t>
  </si>
  <si>
    <t>支出经济分类科目</t>
  </si>
  <si>
    <t>2024年基本支出</t>
  </si>
  <si>
    <t>人员经费</t>
  </si>
  <si>
    <t>公用经费</t>
  </si>
  <si>
    <t>301</t>
  </si>
  <si>
    <t>工资福利支出</t>
  </si>
  <si>
    <t>1,381.09</t>
  </si>
  <si>
    <t>1,378.09</t>
  </si>
  <si>
    <t>3.00</t>
  </si>
  <si>
    <t>基本工资</t>
  </si>
  <si>
    <t>362.65</t>
  </si>
  <si>
    <t>津贴补贴</t>
  </si>
  <si>
    <t>217.67</t>
  </si>
  <si>
    <t>07</t>
  </si>
  <si>
    <t>绩效工资</t>
  </si>
  <si>
    <t>343.12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</si>
  <si>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</si>
  <si>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</si>
  <si>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</si>
  <si>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</si>
  <si>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</si>
  <si>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</si>
  <si>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</si>
  <si>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</si>
  <si>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6.57</t>
  </si>
  <si>
    <t>13</t>
  </si>
  <si>
    <t>14</t>
  </si>
  <si>
    <t>医疗费</t>
  </si>
  <si>
    <t>7.43</t>
  </si>
  <si>
    <t>99</t>
  </si>
  <si>
    <t>其他工资福利支出</t>
  </si>
  <si>
    <t>78.60</t>
  </si>
  <si>
    <t>75.60</t>
  </si>
  <si>
    <t>商品和服务支出</t>
  </si>
  <si>
    <t>527.13</t>
  </si>
  <si>
    <t>11.71</t>
  </si>
  <si>
    <t>515.42</t>
  </si>
  <si>
    <t>办公费</t>
  </si>
  <si>
    <t>9.45</t>
  </si>
  <si>
    <t>印刷费</t>
  </si>
  <si>
    <t>5.66</t>
  </si>
  <si>
    <t>水费</t>
  </si>
  <si>
    <t>38.00</t>
  </si>
  <si>
    <t>电费</t>
  </si>
  <si>
    <t>54.92</t>
  </si>
  <si>
    <t>邮电费</t>
  </si>
  <si>
    <t>30.21</t>
  </si>
  <si>
    <t>18.50</t>
  </si>
  <si>
    <t>物业管理费</t>
  </si>
  <si>
    <t>88.48</t>
  </si>
  <si>
    <t>差旅费</t>
  </si>
  <si>
    <t>26.40</t>
  </si>
  <si>
    <t>维修（护）费</t>
  </si>
  <si>
    <t>65.00</t>
  </si>
  <si>
    <t>租赁费</t>
  </si>
  <si>
    <t>25.50</t>
  </si>
  <si>
    <t>18</t>
  </si>
  <si>
    <t>专用材料费</t>
  </si>
  <si>
    <t>24.54</t>
  </si>
  <si>
    <t>26</t>
  </si>
  <si>
    <t>劳务费</t>
  </si>
  <si>
    <t>52.81</t>
  </si>
  <si>
    <t>28</t>
  </si>
  <si>
    <t>工会经费</t>
  </si>
  <si>
    <t>25.00</t>
  </si>
  <si>
    <t>31</t>
  </si>
  <si>
    <t>公务用车运行维护费</t>
  </si>
  <si>
    <t>39</t>
  </si>
  <si>
    <t>其他交通费用</t>
  </si>
  <si>
    <t>其他商品和服务支出</t>
  </si>
  <si>
    <t>75.17</t>
  </si>
  <si>
    <t>对个人和家庭的补助</t>
  </si>
  <si>
    <t>8.42</t>
  </si>
  <si>
    <t>0.42</t>
  </si>
  <si>
    <t>8.00</t>
  </si>
  <si>
    <t>生活补助</t>
  </si>
  <si>
    <t>6.50</t>
  </si>
  <si>
    <t>奖励金</t>
  </si>
  <si>
    <t>其他对个人和家庭的补助</t>
  </si>
  <si>
    <t>1.50</t>
  </si>
  <si>
    <t>资本性支出</t>
  </si>
  <si>
    <t>10.85</t>
  </si>
  <si>
    <t>办公设备购置</t>
  </si>
  <si>
    <t>表4</t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</si>
  <si>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</si>
  <si>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</si>
  <si>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</si>
  <si>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</si>
  <si>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</si>
  <si>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</si>
  <si>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</si>
  <si>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</si>
  <si>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表5</t>
  </si>
  <si>
    <t>政府性基金预算支出表</t>
  </si>
  <si>
    <t>备注</t>
  </si>
  <si>
    <t>本年没有发生与该表相关的预算支出数据</t>
  </si>
  <si>
    <t>表6</t>
  </si>
  <si>
    <t>政府性基金预算“三公”经费支出表</t>
  </si>
  <si>
    <t>表7</t>
  </si>
  <si>
    <t>部门收支总表</t>
  </si>
  <si>
    <t>一、一般公共预算拨款收入</t>
  </si>
  <si>
    <t> 一、一般公共服务支出</t>
  </si>
  <si>
    <t>二、政府性基金预算拨款收入</t>
  </si>
  <si>
    <t> 二、外交支出</t>
  </si>
  <si>
    <t>三、国有资本经营预算拨款收入</t>
  </si>
  <si>
    <t> 三、国防支出</t>
  </si>
  <si>
    <t>四、财政专户管理资金收入</t>
  </si>
  <si>
    <t>145.00</t>
  </si>
  <si>
    <t> 四、公共安全支出</t>
  </si>
  <si>
    <t>五、事业收入</t>
  </si>
  <si>
    <t> 五、教育支出</t>
  </si>
  <si>
    <t>3,438.73</t>
  </si>
  <si>
    <t>六、上级补助收入</t>
  </si>
  <si>
    <t> 六、科学技术支出</t>
  </si>
  <si>
    <t>七、附属单位上缴收入</t>
  </si>
  <si>
    <t> 七、文化旅游体育与传媒支出</t>
  </si>
  <si>
    <t>八、事业单位经营收入</t>
  </si>
  <si>
    <t> 八、社会保障和就业支出</t>
  </si>
  <si>
    <t>九、其他收入</t>
  </si>
  <si>
    <t> 九、社会保险基金支出</t>
  </si>
  <si>
    <t> 十、卫生健康支出</t>
  </si>
  <si>
    <t> 十一、节能环保支出</t>
  </si>
  <si>
    <t> 十二、城乡社区支出</t>
  </si>
  <si>
    <t> 十三、农林水支出</t>
  </si>
  <si>
    <t> 十四、交通运输支出</t>
  </si>
  <si>
    <t> 十五、资源勘探工业信息等支出</t>
  </si>
  <si>
    <t> 十六、商业服务业等支出</t>
  </si>
  <si>
    <t> 十七、金融支出</t>
  </si>
  <si>
    <t> 十八、援助其他地区支出</t>
  </si>
  <si>
    <t> 十九、自然资源海洋气象等支出</t>
  </si>
  <si>
    <t> 二十、住房保障支出</t>
  </si>
  <si>
    <t> 二十一、粮油物资储备支出</t>
  </si>
  <si>
    <t> 二十二、国有资本经营预算支出</t>
  </si>
  <si>
    <t> 二十三、灾害防治及应急管理支出</t>
  </si>
  <si>
    <t> 二十四、预备费</t>
  </si>
  <si>
    <t> 二十五、其他支出</t>
  </si>
  <si>
    <t> 二十六、转移性支出</t>
  </si>
  <si>
    <t> 二十七、债务还本支出</t>
  </si>
  <si>
    <t> 二十八、债务付息支出</t>
  </si>
  <si>
    <t> 二十九、债务发行费用支出</t>
  </si>
  <si>
    <t> 三十、抗疫特别国债安排的支出</t>
  </si>
  <si>
    <t>本年收入合计</t>
  </si>
  <si>
    <t>3,757.91</t>
  </si>
  <si>
    <t>本年支出合计</t>
  </si>
  <si>
    <t>3,803.77</t>
  </si>
  <si>
    <t>上年结转</t>
  </si>
  <si>
    <t>结转下年</t>
  </si>
  <si>
    <t>表8</t>
  </si>
  <si>
    <t>部门收入总表</t>
  </si>
  <si>
    <t>部门（单位）
代码</t>
  </si>
  <si>
    <t>部门（单位）
名称</t>
  </si>
  <si>
    <t>资金性质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</si>
  <si>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</si>
  <si>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</si>
  <si>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</si>
  <si>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</si>
  <si>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</si>
  <si>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</si>
  <si>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</si>
  <si>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</si>
  <si>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</si>
  <si>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203028</t>
  </si>
  <si>
    <r>
      <rPr>
        <sz val="10"/>
        <rFont val="宋体"/>
        <charset val="134"/>
      </rPr>
      <t>省银行学校</t>
    </r>
  </si>
  <si>
    <t>表9</t>
  </si>
  <si>
    <t>部门支出总表</t>
  </si>
  <si>
    <t>205</t>
  </si>
  <si>
    <t>1,707.46</t>
  </si>
  <si>
    <t>208</t>
  </si>
  <si>
    <t>210</t>
  </si>
  <si>
    <t>221</t>
  </si>
  <si>
    <t>表10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</si>
  <si>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</si>
  <si>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</si>
  <si>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</si>
  <si>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</si>
  <si>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</si>
  <si>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</si>
  <si>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</si>
  <si>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</si>
  <si>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</si>
  <si>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</si>
  <si>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</si>
  <si>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</si>
  <si>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203028-省银行学校</t>
  </si>
  <si>
    <t>46000021R000000006640-工资奖金津补贴</t>
  </si>
  <si>
    <t>20</t>
  </si>
  <si>
    <t>1,065.58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</si>
  <si>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</si>
  <si>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</si>
  <si>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</si>
  <si>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</si>
  <si>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</si>
  <si>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</si>
  <si>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</si>
  <si>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质量指标</t>
  </si>
  <si>
    <t>标准执行率</t>
  </si>
  <si>
    <t>科目调整次数</t>
  </si>
  <si>
    <t>≤</t>
  </si>
  <si>
    <t>5</t>
  </si>
  <si>
    <t>次</t>
  </si>
  <si>
    <t>30</t>
  </si>
  <si>
    <t>效益指标</t>
  </si>
  <si>
    <t>社会效益指标</t>
  </si>
  <si>
    <t>足额保障率（参保率）</t>
  </si>
  <si>
    <t>46000021R000000006642-养老保险</t>
  </si>
  <si>
    <t>46000021R000000006643-职业年金</t>
  </si>
  <si>
    <t>46000021R000000006644-医疗保险</t>
  </si>
  <si>
    <t>46000021R000000006646-失业保险</t>
  </si>
  <si>
    <t>3.65</t>
  </si>
  <si>
    <t>46000021R000000006647-工伤保险</t>
  </si>
  <si>
    <t>2.92</t>
  </si>
  <si>
    <t>46000021R000000006656-其他工资福利支出</t>
  </si>
  <si>
    <t>46000021R000000006659-编外长聘人员工资福利</t>
  </si>
  <si>
    <t>46000021R000000006663-住房公积金</t>
  </si>
  <si>
    <t>46000021T000000002749-学生事务补助</t>
  </si>
  <si>
    <t>25</t>
  </si>
  <si>
    <t>88.29</t>
  </si>
  <si>
    <t xml:space="preserve">一、落实省委省政府惠民保障政策，为在校生的学习生活提供尽可能的生活补助，帮助贫困家庭舒紆解困。
二、2024年学生数测算全日制受益学生大于2943人，每人每年300元，做到应补尽补。
</t>
  </si>
  <si>
    <t>副食品价格补助标准</t>
  </si>
  <si>
    <t>300</t>
  </si>
  <si>
    <t>元/人</t>
  </si>
  <si>
    <t>副食品价格补助学生人数</t>
  </si>
  <si>
    <t>≥</t>
  </si>
  <si>
    <t>2943</t>
  </si>
  <si>
    <t>人</t>
  </si>
  <si>
    <t>因贫辍学率</t>
  </si>
  <si>
    <t>2</t>
  </si>
  <si>
    <t>国家助学惠民政策影响力</t>
  </si>
  <si>
    <t>定性</t>
  </si>
  <si>
    <t>有提高</t>
  </si>
  <si>
    <t>满意度指标</t>
  </si>
  <si>
    <t>服务对象满意度</t>
  </si>
  <si>
    <t>学生、家长满意度</t>
  </si>
  <si>
    <t>95</t>
  </si>
  <si>
    <t>46000021T000000002873-教育教学管理与监督</t>
  </si>
  <si>
    <t>15</t>
  </si>
  <si>
    <t>57.00</t>
  </si>
  <si>
    <t xml:space="preserve">一、抓好入学教育“关口”，全面培养德智体美劳新时代接班人，全面提升办学质量。
一、举办体育节、艺术节、校运会三节活动，丰富学生业余文化生活，促进学生身心全面健康发展。
三、定期举办“技能节”，提升师生专业技能水平，为今后走向社会夯实技能基础。
</t>
  </si>
  <si>
    <t>入学教育人次</t>
  </si>
  <si>
    <t>＞</t>
  </si>
  <si>
    <t>1000</t>
  </si>
  <si>
    <t>人/次</t>
  </si>
  <si>
    <t>参与技能节竞赛学生覆盖率</t>
  </si>
  <si>
    <t>80</t>
  </si>
  <si>
    <t>晚会、歌手竞赛、技能竞赛次数</t>
  </si>
  <si>
    <t>家长认可度</t>
  </si>
  <si>
    <t>师生满意度</t>
  </si>
  <si>
    <t>46000021T000000008114-人才引进与培养</t>
  </si>
  <si>
    <t>40</t>
  </si>
  <si>
    <t>1.全面提升专业教师专业教学能力和职业素养。
2.大力提升班主任、教学管理人员的学生管理水平和职业素养。
3.为广大教职工工作能力的提高提供培训、进修的机会。</t>
  </si>
  <si>
    <t>教职工培训与继续教育人次</t>
  </si>
  <si>
    <t>130</t>
  </si>
  <si>
    <t>可持续影响</t>
  </si>
  <si>
    <t>教职工素质进步、学校声誉提升</t>
  </si>
  <si>
    <t>教职工的满意度</t>
  </si>
  <si>
    <t>90</t>
  </si>
  <si>
    <t>46000021Y000000006662-公用支出</t>
  </si>
  <si>
    <t>552.27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</si>
  <si>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</si>
  <si>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</si>
  <si>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</si>
  <si>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</si>
  <si>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</si>
  <si>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46000022T000000159699-职业教育提质培优项目</t>
  </si>
  <si>
    <t>67.10</t>
  </si>
  <si>
    <t>1.加强“双师型”教师队伍建设。依托省教培院及有关中职学校开展教师信息化教学能力提升培训。
2.改善中职办学条件，提升教育教学质量，继续承办2024年全省职业院校技能大赛（学生赛3个、教师赛1个），对全国职业院校技能大赛获奖者给予奖励。
3.加强优质专业群建设和精品课程课程建设，力争取得突破性成绩。</t>
  </si>
  <si>
    <t>参训教师人数</t>
  </si>
  <si>
    <t>承办全省职业院校技能大赛项目数</t>
  </si>
  <si>
    <t>4</t>
  </si>
  <si>
    <t>个</t>
  </si>
  <si>
    <t>优质专业群培训覆盖率</t>
  </si>
  <si>
    <t>60</t>
  </si>
  <si>
    <t>精品课程建设取得良好进展</t>
  </si>
  <si>
    <t>稳步提升</t>
  </si>
  <si>
    <t>参赛师生满意度</t>
  </si>
  <si>
    <t>85</t>
  </si>
  <si>
    <t>46000023T000000831076-设备（设施）运行维护与改造</t>
  </si>
  <si>
    <t>15.00</t>
  </si>
  <si>
    <t>1.保证教育教学设备正常运行，保障教学秩序顺利进行。
2.维护维修好办学后勤设备，提高服务师生质量。</t>
  </si>
  <si>
    <t>时效指标</t>
  </si>
  <si>
    <t>设施维护及时率</t>
  </si>
  <si>
    <t>设施维护完成率</t>
  </si>
  <si>
    <t>设施利用率</t>
  </si>
  <si>
    <t>维护后延长使用年限</t>
  </si>
  <si>
    <t>年</t>
  </si>
  <si>
    <t>46000023T000000834377-设备（装备）购置</t>
  </si>
  <si>
    <t>4.92</t>
  </si>
  <si>
    <t>满足师生在办公、教学、实训用电脑的正常需要，保证教育教学的顺利进行。</t>
  </si>
  <si>
    <t>设备到位及时率</t>
  </si>
  <si>
    <t>验收合格率</t>
  </si>
  <si>
    <t>成本指标</t>
  </si>
  <si>
    <t>经济成本指标</t>
  </si>
  <si>
    <t>购置成本</t>
  </si>
  <si>
    <t>6150</t>
  </si>
  <si>
    <t>元/套</t>
  </si>
  <si>
    <t>设备利用率</t>
  </si>
  <si>
    <t>46000023T000000943099-现代职业教育质量提升计划（教师素质提高）</t>
  </si>
  <si>
    <t>14.60</t>
  </si>
  <si>
    <t>1.参加创新团队研训活动人数不少于12人，并取得一定培训效果。
2.参加1+X证书制度师资培训教师不少于10人，实践教学水平普遍提高。
3.企业实践教师人数3人，工学结合教学水平有明显提高。</t>
  </si>
  <si>
    <t>参加培训教师人数</t>
  </si>
  <si>
    <t>22</t>
  </si>
  <si>
    <t>教师企业实践人数</t>
  </si>
  <si>
    <t>3</t>
  </si>
  <si>
    <t>参训教师教学实训能力提升水平</t>
  </si>
  <si>
    <t>一定提升</t>
  </si>
  <si>
    <t>参训教师满意度</t>
  </si>
  <si>
    <t>46000023T000000943768-学生资助补助项目（中职）</t>
  </si>
  <si>
    <t>787.16</t>
  </si>
  <si>
    <t>做好家庭经济困难学生认定工作，努力让每位特困家庭学生享受到国家免学费、免住宿费和国家助学金等资助政策，做到应补尽补。</t>
  </si>
  <si>
    <t>补助学生数</t>
  </si>
  <si>
    <t>450</t>
  </si>
  <si>
    <t>补贴发放准确率</t>
  </si>
  <si>
    <t>学生应补总补率</t>
  </si>
  <si>
    <t>贫困生获助率</t>
  </si>
  <si>
    <t>贫困生辍学率</t>
  </si>
  <si>
    <t>0.3</t>
  </si>
  <si>
    <t>家庭经济困难学生基本学习生活需要满足率</t>
  </si>
  <si>
    <t>受补助学生满意度</t>
  </si>
  <si>
    <t>46000023T000000943969-大中专学校全日制在校生价格临时补贴</t>
  </si>
  <si>
    <t>16.40</t>
  </si>
  <si>
    <t>保证所有全日制在校学生获得价格临时补贴，感受国家为民办实事政策利好</t>
  </si>
  <si>
    <t>补贴发放及时率</t>
  </si>
  <si>
    <t>应受补贴学生的受补比例</t>
  </si>
  <si>
    <t>学生补贴收益覆盖面</t>
  </si>
  <si>
    <t>受助家长、学生满意度</t>
  </si>
  <si>
    <t>46000023T000000943998-残疾特殊人员补助</t>
  </si>
  <si>
    <t>1.75</t>
  </si>
  <si>
    <t>保证所有受助残疾生得到每人每年1000元免住宿费、教材费应有补助。</t>
  </si>
  <si>
    <t>残疾学生免住宿费、教材费受助率</t>
  </si>
  <si>
    <t>补助标准达标率</t>
  </si>
  <si>
    <t>政府助学惠民政策影响力</t>
  </si>
  <si>
    <t>残疾学生、学生家长满意度</t>
  </si>
  <si>
    <t>46000023T000001039727-学生资助补助项目（非保基本民生）</t>
  </si>
  <si>
    <t>6.20</t>
  </si>
  <si>
    <t>海南省中等职业学校优秀学生奖学金、国家奖学金受助名额由主管部门核定，每人每生每年分别为2000元、6000元，要保证下达资金及时发放；2024年核定数省优学生31人、国优生4人。</t>
  </si>
  <si>
    <t>省优学生获奖人数</t>
  </si>
  <si>
    <t>国家奖励支持政策影响面</t>
  </si>
  <si>
    <t>扩大</t>
  </si>
  <si>
    <t>获奖学生满意度</t>
  </si>
  <si>
    <t>46000024T000001269591-中职学校改善办学条件奖补</t>
  </si>
  <si>
    <t>602.00</t>
  </si>
  <si>
    <t xml:space="preserve"> 1、改善学生住宿环境
  2、升级学校监控系统，提高安全保障
  3、能够满足各专业实训室的教学和技能竞赛的需求</t>
  </si>
  <si>
    <t>项目竣工及时率</t>
  </si>
  <si>
    <t>改善实训室数量</t>
  </si>
  <si>
    <t>座（处）</t>
  </si>
  <si>
    <t>项目验收合格率</t>
  </si>
  <si>
    <t>建设成本</t>
  </si>
  <si>
    <t>602.85</t>
  </si>
  <si>
    <t>万元</t>
  </si>
  <si>
    <t>监控覆盖率</t>
  </si>
  <si>
    <t>附件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</si>
</sst>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yyyy&quot;年&quot;mm&quot;月&quot;dd&quot;日&quot;"/>
  </numFmts>
  <fonts count="30">
    <font>
      <sz val="11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6"/>
      <color rgb="FF000000"/>
      <name val="黑体"/>
      <charset val="134"/>
    </font>
    <font>
      <b/>
      <sz val="9"/>
      <color rgb="FF000000"/>
      <name val="黑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SimSun"/>
      <charset val="134"/>
    </font>
    <font>
      <b/>
      <sz val="10"/>
      <name val="宋体"/>
      <charset val="134"/>
    </font>
    <font>
      <sz val="11"/>
      <color rgb="FFC0C0C0"/>
      <name val="宋体"/>
      <charset val="134"/>
    </font>
    <font>
      <sz val="9"/>
      <color rgb="FFC0C0C0"/>
      <name val="SimSun"/>
      <charset val="134"/>
    </font>
    <font>
      <b/>
      <sz val="10"/>
      <color rgb="FF000000"/>
      <name val="SimSun"/>
      <charset val="134"/>
    </font>
    <font>
      <sz val="10"/>
      <name val="SimSun"/>
      <charset val="134"/>
    </font>
    <font>
      <sz val="9"/>
      <color rgb="FFC0C0C0"/>
      <name val="宋体"/>
      <charset val="134"/>
    </font>
    <font>
      <sz val="10"/>
      <name val="宋体"/>
      <charset val="134"/>
    </font>
    <font>
      <b/>
      <sz val="10"/>
      <color rgb="FF000000"/>
      <name val="黑体"/>
      <charset val="134"/>
    </font>
    <font>
      <sz val="10"/>
      <color rgb="FFC0C0C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36"/>
      <color rgb="FF000000"/>
      <name val="黑体"/>
      <charset val="134"/>
    </font>
    <font>
      <sz val="2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20"/>
      <color rgb="FF00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178" fontId="1" fillId="0" borderId="3" xfId="0" applyNumberFormat="1" applyFont="1" applyBorder="1" applyAlignment="1">
      <alignment vertical="center" wrapText="1"/>
    </xf>
    <xf numFmtId="178" fontId="1" fillId="0" borderId="0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2" xfId="0" applyFont="1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right" vertical="center"/>
    </xf>
    <xf numFmtId="178" fontId="6" fillId="0" borderId="3" xfId="0" applyNumberFormat="1" applyFont="1" applyBorder="1" applyAlignment="1">
      <alignment vertical="center"/>
    </xf>
    <xf numFmtId="0" fontId="22" fillId="0" borderId="12" xfId="0" applyFont="1" applyBorder="1" applyAlignment="1">
      <alignment vertical="center" wrapText="1"/>
    </xf>
    <xf numFmtId="178" fontId="15" fillId="0" borderId="3" xfId="0" applyNumberFormat="1" applyFont="1" applyBorder="1" applyAlignment="1">
      <alignment horizontal="right" vertical="center" wrapText="1"/>
    </xf>
    <xf numFmtId="178" fontId="8" fillId="0" borderId="3" xfId="0" applyNumberFormat="1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179" fontId="25" fillId="0" borderId="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57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"/>
  <sheetViews>
    <sheetView tabSelected="1" workbookViewId="0">
      <selection activeCell="A10" sqref="A10"/>
    </sheetView>
  </sheetViews>
  <sheetFormatPr defaultColWidth="10" defaultRowHeight="13.5"/>
  <cols>
    <col min="1" max="1" width="94" style="91" customWidth="1"/>
    <col min="2" max="16384" width="10" style="91"/>
  </cols>
  <sheetData>
    <row r="1" spans="1:2" ht="25.5">
      <c r="A1" s="141" t="s">
        <v>450</v>
      </c>
    </row>
    <row r="3" spans="1:2" ht="20.25">
      <c r="A3" s="92"/>
    </row>
    <row r="15" spans="1:2" ht="46.5">
      <c r="A15" s="93" t="s">
        <v>0</v>
      </c>
      <c r="B15" s="93"/>
    </row>
    <row r="21" spans="1:2">
      <c r="A21" s="94"/>
      <c r="B21" s="95"/>
    </row>
    <row r="22" spans="1:2">
      <c r="A22" s="95"/>
      <c r="B22" s="95"/>
    </row>
  </sheetData>
  <mergeCells count="2">
    <mergeCell ref="A15:B15"/>
    <mergeCell ref="A21:B22"/>
  </mergeCells>
  <phoneticPr fontId="28" type="noConversion"/>
  <printOptions horizontalCentered="1"/>
  <pageMargins left="0.75138888888888899" right="0.75138888888888899" top="1.18055555555556" bottom="1.18055555555556" header="0.39305555555555599" footer="0.39305555555555599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E4" sqref="E4:F4"/>
    </sheetView>
  </sheetViews>
  <sheetFormatPr defaultColWidth="10" defaultRowHeight="13.5"/>
  <cols>
    <col min="1" max="1" width="21.625" style="2" customWidth="1"/>
    <col min="2" max="2" width="10.5" style="1" customWidth="1"/>
    <col min="3" max="3" width="23.5" style="2" customWidth="1"/>
    <col min="4" max="4" width="10.125" style="2" customWidth="1"/>
    <col min="5" max="5" width="10.625" style="2" customWidth="1"/>
    <col min="6" max="6" width="9.875" style="2" customWidth="1"/>
    <col min="7" max="16384" width="10" style="2"/>
  </cols>
  <sheetData>
    <row r="1" spans="1:6" ht="22.5">
      <c r="A1" s="5" t="s">
        <v>1</v>
      </c>
      <c r="C1" s="79"/>
      <c r="D1" s="64" t="s">
        <v>2</v>
      </c>
      <c r="E1" s="64" t="s">
        <v>2</v>
      </c>
      <c r="F1" s="64" t="s">
        <v>2</v>
      </c>
    </row>
    <row r="2" spans="1:6" ht="20.25">
      <c r="A2" s="96" t="s">
        <v>3</v>
      </c>
      <c r="B2" s="97"/>
      <c r="C2" s="98"/>
      <c r="D2" s="98"/>
      <c r="E2" s="98"/>
      <c r="F2" s="98"/>
    </row>
    <row r="3" spans="1:6" ht="20.25">
      <c r="A3" s="80"/>
      <c r="B3" s="81"/>
      <c r="C3" s="82"/>
      <c r="D3" s="82"/>
      <c r="E3" s="82"/>
      <c r="F3" s="82"/>
    </row>
    <row r="4" spans="1:6">
      <c r="A4" s="99" t="s">
        <v>4</v>
      </c>
      <c r="B4" s="100"/>
      <c r="C4" s="83"/>
      <c r="D4" s="1"/>
      <c r="E4" s="101" t="s">
        <v>5</v>
      </c>
      <c r="F4" s="102"/>
    </row>
    <row r="5" spans="1:6" ht="15" customHeight="1">
      <c r="A5" s="103" t="s">
        <v>6</v>
      </c>
      <c r="B5" s="104"/>
      <c r="C5" s="103" t="s">
        <v>7</v>
      </c>
      <c r="D5" s="103"/>
      <c r="E5" s="103"/>
      <c r="F5" s="103"/>
    </row>
    <row r="6" spans="1:6" ht="24">
      <c r="A6" s="8" t="s">
        <v>8</v>
      </c>
      <c r="B6" s="84" t="s">
        <v>9</v>
      </c>
      <c r="C6" s="8" t="s">
        <v>8</v>
      </c>
      <c r="D6" s="8" t="s">
        <v>10</v>
      </c>
      <c r="E6" s="8" t="s">
        <v>11</v>
      </c>
      <c r="F6" s="8" t="s">
        <v>12</v>
      </c>
    </row>
    <row r="7" spans="1:6" ht="15.95" customHeight="1">
      <c r="A7" s="51" t="s">
        <v>13</v>
      </c>
      <c r="B7" s="42" t="s">
        <v>14</v>
      </c>
      <c r="C7" s="51" t="s">
        <v>15</v>
      </c>
      <c r="D7" s="42" t="s">
        <v>16</v>
      </c>
      <c r="E7" s="12" t="s">
        <v>16</v>
      </c>
      <c r="F7" s="85"/>
    </row>
    <row r="8" spans="1:6" ht="15.95" customHeight="1">
      <c r="A8" s="48" t="s">
        <v>17</v>
      </c>
      <c r="B8" s="86">
        <v>3612.91</v>
      </c>
      <c r="C8" s="48" t="s">
        <v>18</v>
      </c>
      <c r="D8" s="12"/>
      <c r="E8" s="12"/>
      <c r="F8" s="85"/>
    </row>
    <row r="9" spans="1:6" ht="15.95" customHeight="1">
      <c r="A9" s="48" t="s">
        <v>19</v>
      </c>
      <c r="B9" s="85"/>
      <c r="C9" s="48" t="s">
        <v>20</v>
      </c>
      <c r="D9" s="12"/>
      <c r="E9" s="12"/>
      <c r="F9" s="85"/>
    </row>
    <row r="10" spans="1:6" ht="15.95" customHeight="1">
      <c r="A10" s="87"/>
      <c r="B10" s="12"/>
      <c r="C10" s="48" t="s">
        <v>21</v>
      </c>
      <c r="D10" s="12"/>
      <c r="E10" s="12"/>
      <c r="F10" s="85"/>
    </row>
    <row r="11" spans="1:6" ht="15.95" customHeight="1">
      <c r="A11" s="51" t="s">
        <v>22</v>
      </c>
      <c r="B11" s="85"/>
      <c r="C11" s="48" t="s">
        <v>23</v>
      </c>
      <c r="D11" s="12"/>
      <c r="E11" s="12"/>
      <c r="F11" s="85"/>
    </row>
    <row r="12" spans="1:6" ht="15.95" customHeight="1">
      <c r="A12" s="51" t="s">
        <v>22</v>
      </c>
      <c r="B12" s="85"/>
      <c r="C12" s="48" t="s">
        <v>24</v>
      </c>
      <c r="D12" s="42" t="s">
        <v>25</v>
      </c>
      <c r="E12" s="12" t="s">
        <v>25</v>
      </c>
      <c r="F12" s="85"/>
    </row>
    <row r="13" spans="1:6" ht="15.95" customHeight="1">
      <c r="A13" s="51" t="s">
        <v>22</v>
      </c>
      <c r="B13" s="85"/>
      <c r="C13" s="48" t="s">
        <v>26</v>
      </c>
      <c r="D13" s="85"/>
      <c r="E13" s="85"/>
      <c r="F13" s="85"/>
    </row>
    <row r="14" spans="1:6" ht="15.95" customHeight="1">
      <c r="A14" s="51" t="s">
        <v>22</v>
      </c>
      <c r="B14" s="85"/>
      <c r="C14" s="48" t="s">
        <v>27</v>
      </c>
      <c r="D14" s="85"/>
      <c r="E14" s="85"/>
      <c r="F14" s="85"/>
    </row>
    <row r="15" spans="1:6" ht="15.95" customHeight="1">
      <c r="A15" s="51" t="s">
        <v>22</v>
      </c>
      <c r="B15" s="85"/>
      <c r="C15" s="48" t="s">
        <v>28</v>
      </c>
      <c r="D15" s="12" t="s">
        <v>29</v>
      </c>
      <c r="E15" s="12" t="s">
        <v>29</v>
      </c>
      <c r="F15" s="85"/>
    </row>
    <row r="16" spans="1:6" ht="15.95" customHeight="1">
      <c r="A16" s="51" t="s">
        <v>22</v>
      </c>
      <c r="B16" s="85"/>
      <c r="C16" s="48" t="s">
        <v>30</v>
      </c>
      <c r="D16" s="85"/>
      <c r="E16" s="85"/>
      <c r="F16" s="85"/>
    </row>
    <row r="17" spans="1:6" ht="15.95" customHeight="1">
      <c r="A17" s="51" t="s">
        <v>22</v>
      </c>
      <c r="B17" s="85"/>
      <c r="C17" s="48" t="s">
        <v>31</v>
      </c>
      <c r="D17" s="12" t="s">
        <v>32</v>
      </c>
      <c r="E17" s="12" t="s">
        <v>32</v>
      </c>
      <c r="F17" s="85"/>
    </row>
    <row r="18" spans="1:6" ht="15.95" customHeight="1">
      <c r="A18" s="51" t="s">
        <v>22</v>
      </c>
      <c r="B18" s="85"/>
      <c r="C18" s="48" t="s">
        <v>33</v>
      </c>
      <c r="D18" s="85"/>
      <c r="E18" s="85"/>
      <c r="F18" s="85"/>
    </row>
    <row r="19" spans="1:6" ht="15.95" customHeight="1">
      <c r="A19" s="51" t="s">
        <v>22</v>
      </c>
      <c r="B19" s="85"/>
      <c r="C19" s="48" t="s">
        <v>34</v>
      </c>
      <c r="D19" s="85"/>
      <c r="E19" s="85"/>
      <c r="F19" s="85"/>
    </row>
    <row r="20" spans="1:6" ht="15.95" customHeight="1">
      <c r="A20" s="51" t="s">
        <v>22</v>
      </c>
      <c r="B20" s="85"/>
      <c r="C20" s="48" t="s">
        <v>35</v>
      </c>
      <c r="D20" s="85"/>
      <c r="E20" s="85"/>
      <c r="F20" s="85"/>
    </row>
    <row r="21" spans="1:6" ht="15.95" customHeight="1">
      <c r="A21" s="51" t="s">
        <v>22</v>
      </c>
      <c r="B21" s="85"/>
      <c r="C21" s="48" t="s">
        <v>36</v>
      </c>
      <c r="D21" s="85"/>
      <c r="E21" s="85"/>
      <c r="F21" s="85"/>
    </row>
    <row r="22" spans="1:6" ht="15.95" customHeight="1">
      <c r="A22" s="51" t="s">
        <v>22</v>
      </c>
      <c r="B22" s="85"/>
      <c r="C22" s="48" t="s">
        <v>37</v>
      </c>
      <c r="D22" s="85"/>
      <c r="E22" s="85"/>
      <c r="F22" s="85"/>
    </row>
    <row r="23" spans="1:6" ht="15.95" customHeight="1">
      <c r="A23" s="51" t="s">
        <v>22</v>
      </c>
      <c r="B23" s="85"/>
      <c r="C23" s="48" t="s">
        <v>38</v>
      </c>
      <c r="D23" s="85"/>
      <c r="E23" s="85"/>
      <c r="F23" s="85"/>
    </row>
    <row r="24" spans="1:6" ht="15.95" customHeight="1">
      <c r="A24" s="51" t="s">
        <v>22</v>
      </c>
      <c r="B24" s="85"/>
      <c r="C24" s="48" t="s">
        <v>39</v>
      </c>
      <c r="D24" s="85"/>
      <c r="E24" s="85"/>
      <c r="F24" s="85"/>
    </row>
    <row r="25" spans="1:6" ht="15.95" customHeight="1">
      <c r="A25" s="51" t="s">
        <v>22</v>
      </c>
      <c r="B25" s="85"/>
      <c r="C25" s="48" t="s">
        <v>40</v>
      </c>
      <c r="D25" s="85"/>
      <c r="E25" s="85"/>
      <c r="F25" s="85"/>
    </row>
    <row r="26" spans="1:6" ht="15.95" customHeight="1">
      <c r="A26" s="51" t="s">
        <v>22</v>
      </c>
      <c r="B26" s="85"/>
      <c r="C26" s="48" t="s">
        <v>41</v>
      </c>
      <c r="D26" s="85"/>
      <c r="E26" s="85"/>
      <c r="F26" s="85"/>
    </row>
    <row r="27" spans="1:6" ht="15.95" customHeight="1">
      <c r="A27" s="51" t="s">
        <v>22</v>
      </c>
      <c r="B27" s="85"/>
      <c r="C27" s="48" t="s">
        <v>42</v>
      </c>
      <c r="D27" s="12" t="s">
        <v>43</v>
      </c>
      <c r="E27" s="12" t="s">
        <v>43</v>
      </c>
      <c r="F27" s="85"/>
    </row>
    <row r="28" spans="1:6" ht="15.95" customHeight="1">
      <c r="A28" s="51" t="s">
        <v>22</v>
      </c>
      <c r="B28" s="85"/>
      <c r="C28" s="48" t="s">
        <v>44</v>
      </c>
      <c r="D28" s="85"/>
      <c r="E28" s="85"/>
      <c r="F28" s="85"/>
    </row>
    <row r="29" spans="1:6" ht="15.95" customHeight="1">
      <c r="A29" s="51" t="s">
        <v>22</v>
      </c>
      <c r="B29" s="85"/>
      <c r="C29" s="48" t="s">
        <v>45</v>
      </c>
      <c r="D29" s="85"/>
      <c r="E29" s="85"/>
      <c r="F29" s="85"/>
    </row>
    <row r="30" spans="1:6" ht="15.95" customHeight="1">
      <c r="A30" s="51" t="s">
        <v>22</v>
      </c>
      <c r="B30" s="85"/>
      <c r="C30" s="48" t="s">
        <v>46</v>
      </c>
      <c r="D30" s="85"/>
      <c r="E30" s="85"/>
      <c r="F30" s="85"/>
    </row>
    <row r="31" spans="1:6" ht="15.95" customHeight="1">
      <c r="A31" s="51" t="s">
        <v>22</v>
      </c>
      <c r="B31" s="85"/>
      <c r="C31" s="48" t="s">
        <v>47</v>
      </c>
      <c r="D31" s="85"/>
      <c r="E31" s="85"/>
      <c r="F31" s="85"/>
    </row>
    <row r="32" spans="1:6" ht="15.95" customHeight="1">
      <c r="A32" s="51" t="s">
        <v>22</v>
      </c>
      <c r="B32" s="85"/>
      <c r="C32" s="48" t="s">
        <v>48</v>
      </c>
      <c r="D32" s="85"/>
      <c r="E32" s="85"/>
      <c r="F32" s="85"/>
    </row>
    <row r="33" spans="1:6" ht="15.95" customHeight="1">
      <c r="A33" s="51" t="s">
        <v>22</v>
      </c>
      <c r="B33" s="85"/>
      <c r="C33" s="48" t="s">
        <v>49</v>
      </c>
      <c r="D33" s="85"/>
      <c r="E33" s="85"/>
      <c r="F33" s="85"/>
    </row>
    <row r="34" spans="1:6" ht="15.95" customHeight="1">
      <c r="A34" s="51" t="s">
        <v>22</v>
      </c>
      <c r="B34" s="85"/>
      <c r="C34" s="48" t="s">
        <v>50</v>
      </c>
      <c r="D34" s="85"/>
      <c r="E34" s="85"/>
      <c r="F34" s="85"/>
    </row>
    <row r="35" spans="1:6" ht="15.95" customHeight="1">
      <c r="A35" s="51" t="s">
        <v>22</v>
      </c>
      <c r="B35" s="85"/>
      <c r="C35" s="48" t="s">
        <v>51</v>
      </c>
      <c r="D35" s="85"/>
      <c r="E35" s="85"/>
      <c r="F35" s="85"/>
    </row>
    <row r="36" spans="1:6" ht="15.95" customHeight="1">
      <c r="A36" s="51" t="s">
        <v>22</v>
      </c>
      <c r="B36" s="85"/>
      <c r="C36" s="48" t="s">
        <v>52</v>
      </c>
      <c r="D36" s="85"/>
      <c r="E36" s="85"/>
      <c r="F36" s="85"/>
    </row>
    <row r="37" spans="1:6" ht="15.95" customHeight="1">
      <c r="A37" s="51" t="s">
        <v>22</v>
      </c>
      <c r="B37" s="85"/>
      <c r="C37" s="48" t="s">
        <v>53</v>
      </c>
      <c r="D37" s="85"/>
      <c r="E37" s="85"/>
      <c r="F37" s="85"/>
    </row>
    <row r="38" spans="1:6" ht="15.95" customHeight="1">
      <c r="A38" s="51" t="s">
        <v>54</v>
      </c>
      <c r="B38" s="12" t="s">
        <v>55</v>
      </c>
      <c r="C38" s="51" t="s">
        <v>56</v>
      </c>
      <c r="D38" s="85"/>
      <c r="E38" s="85"/>
      <c r="F38" s="85"/>
    </row>
    <row r="39" spans="1:6" ht="27" customHeight="1">
      <c r="A39" s="48" t="s">
        <v>57</v>
      </c>
      <c r="B39" s="12" t="s">
        <v>55</v>
      </c>
      <c r="C39" s="51"/>
      <c r="D39" s="85"/>
      <c r="E39" s="85"/>
      <c r="F39" s="85"/>
    </row>
    <row r="40" spans="1:6" ht="30" customHeight="1">
      <c r="A40" s="48" t="s">
        <v>58</v>
      </c>
      <c r="B40" s="85"/>
      <c r="C40" s="51"/>
      <c r="D40" s="85"/>
      <c r="E40" s="85"/>
      <c r="F40" s="85"/>
    </row>
    <row r="41" spans="1:6">
      <c r="A41" s="21" t="s">
        <v>59</v>
      </c>
      <c r="B41" s="88">
        <f>B38+B7</f>
        <v>3658.77</v>
      </c>
      <c r="C41" s="21" t="s">
        <v>60</v>
      </c>
      <c r="D41" s="88" t="str">
        <f>D7</f>
        <v>3,658.77</v>
      </c>
      <c r="E41" s="88" t="s">
        <v>16</v>
      </c>
      <c r="F41" s="27"/>
    </row>
    <row r="42" spans="1:6">
      <c r="A42" s="89"/>
      <c r="B42" s="89"/>
      <c r="C42" s="90"/>
      <c r="D42" s="89"/>
      <c r="E42" s="89"/>
      <c r="F42" s="89"/>
    </row>
    <row r="43" spans="1:6">
      <c r="A43" s="105"/>
      <c r="B43" s="105"/>
      <c r="C43" s="105"/>
      <c r="D43" s="105"/>
      <c r="E43" s="105"/>
      <c r="F43" s="105"/>
    </row>
  </sheetData>
  <mergeCells count="6">
    <mergeCell ref="A43:F43"/>
    <mergeCell ref="A2:F2"/>
    <mergeCell ref="A4:B4"/>
    <mergeCell ref="E4:F4"/>
    <mergeCell ref="A5:B5"/>
    <mergeCell ref="C5:F5"/>
  </mergeCells>
  <phoneticPr fontId="28" type="noConversion"/>
  <printOptions horizontalCentered="1"/>
  <pageMargins left="0.59027777777777801" right="0.59027777777777801" top="0.78680555555555598" bottom="0.59027777777777801" header="0.39305555555555599" footer="0.393055555555555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sqref="A1:C1"/>
    </sheetView>
  </sheetViews>
  <sheetFormatPr defaultColWidth="10" defaultRowHeight="13.5"/>
  <cols>
    <col min="1" max="1" width="5.375" style="2" customWidth="1"/>
    <col min="2" max="2" width="4.75" style="2" customWidth="1"/>
    <col min="3" max="3" width="5.125" style="2" customWidth="1"/>
    <col min="4" max="4" width="31" style="2" customWidth="1"/>
    <col min="5" max="5" width="10.875" style="2" customWidth="1"/>
    <col min="6" max="6" width="11.375" style="2" customWidth="1"/>
    <col min="7" max="7" width="14.75" style="2" customWidth="1"/>
    <col min="8" max="16384" width="10" style="2"/>
  </cols>
  <sheetData>
    <row r="1" spans="1:7" ht="14.25" customHeight="1">
      <c r="A1" s="106" t="s">
        <v>61</v>
      </c>
      <c r="B1" s="106"/>
      <c r="C1" s="106"/>
      <c r="D1" s="17"/>
      <c r="E1" s="18"/>
      <c r="F1" s="18"/>
      <c r="G1" s="18"/>
    </row>
    <row r="2" spans="1:7" ht="19.899999999999999" customHeight="1">
      <c r="A2" s="107" t="s">
        <v>62</v>
      </c>
      <c r="B2" s="107"/>
      <c r="C2" s="107"/>
      <c r="D2" s="107"/>
      <c r="E2" s="107"/>
      <c r="F2" s="107"/>
      <c r="G2" s="107"/>
    </row>
    <row r="3" spans="1:7" ht="19.899999999999999" customHeight="1">
      <c r="A3" s="75"/>
      <c r="B3" s="76"/>
      <c r="C3" s="76"/>
      <c r="D3" s="77"/>
      <c r="E3" s="19"/>
      <c r="F3" s="19"/>
      <c r="G3" s="19"/>
    </row>
    <row r="4" spans="1:7" ht="17.100000000000001" customHeight="1">
      <c r="A4" s="108" t="s">
        <v>4</v>
      </c>
      <c r="B4" s="109"/>
      <c r="C4" s="109"/>
      <c r="D4" s="110"/>
      <c r="E4" s="64"/>
      <c r="F4" s="111" t="s">
        <v>5</v>
      </c>
      <c r="G4" s="112"/>
    </row>
    <row r="5" spans="1:7" s="1" customFormat="1" ht="21.4" customHeight="1">
      <c r="A5" s="103" t="s">
        <v>63</v>
      </c>
      <c r="B5" s="103"/>
      <c r="C5" s="103"/>
      <c r="D5" s="103"/>
      <c r="E5" s="103" t="s">
        <v>64</v>
      </c>
      <c r="F5" s="103"/>
      <c r="G5" s="103"/>
    </row>
    <row r="6" spans="1:7" s="1" customFormat="1" ht="21.4" customHeight="1">
      <c r="A6" s="103" t="s">
        <v>65</v>
      </c>
      <c r="B6" s="103"/>
      <c r="C6" s="103"/>
      <c r="D6" s="103" t="s">
        <v>66</v>
      </c>
      <c r="E6" s="103" t="s">
        <v>10</v>
      </c>
      <c r="F6" s="103" t="s">
        <v>67</v>
      </c>
      <c r="G6" s="103" t="s">
        <v>68</v>
      </c>
    </row>
    <row r="7" spans="1:7" s="1" customFormat="1" ht="21.4" customHeight="1">
      <c r="A7" s="8" t="s">
        <v>69</v>
      </c>
      <c r="B7" s="8" t="s">
        <v>70</v>
      </c>
      <c r="C7" s="8" t="s">
        <v>71</v>
      </c>
      <c r="D7" s="103"/>
      <c r="E7" s="103"/>
      <c r="F7" s="103"/>
      <c r="G7" s="103"/>
    </row>
    <row r="8" spans="1:7" s="1" customFormat="1" ht="24.95" customHeight="1">
      <c r="A8" s="113" t="s">
        <v>72</v>
      </c>
      <c r="B8" s="113"/>
      <c r="C8" s="113"/>
      <c r="D8" s="113"/>
      <c r="E8" s="22" t="s">
        <v>16</v>
      </c>
      <c r="F8" s="22" t="s">
        <v>73</v>
      </c>
      <c r="G8" s="22" t="s">
        <v>74</v>
      </c>
    </row>
    <row r="9" spans="1:7" s="1" customFormat="1" ht="24.95" customHeight="1">
      <c r="A9" s="78">
        <v>205</v>
      </c>
      <c r="B9" s="29"/>
      <c r="C9" s="29"/>
      <c r="D9" s="30" t="s">
        <v>75</v>
      </c>
      <c r="E9" s="31" t="s">
        <v>25</v>
      </c>
      <c r="F9" s="31" t="s">
        <v>76</v>
      </c>
      <c r="G9" s="31" t="s">
        <v>74</v>
      </c>
    </row>
    <row r="10" spans="1:7" s="1" customFormat="1" ht="24.95" customHeight="1">
      <c r="A10" s="78"/>
      <c r="B10" s="69" t="s">
        <v>77</v>
      </c>
      <c r="C10" s="69" t="s">
        <v>78</v>
      </c>
      <c r="D10" s="30" t="s">
        <v>79</v>
      </c>
      <c r="E10" s="31" t="s">
        <v>25</v>
      </c>
      <c r="F10" s="31" t="s">
        <v>76</v>
      </c>
      <c r="G10" s="31" t="s">
        <v>74</v>
      </c>
    </row>
    <row r="11" spans="1:7" s="1" customFormat="1" ht="24.95" customHeight="1">
      <c r="A11" s="78"/>
      <c r="B11" s="71"/>
      <c r="C11" s="71" t="s">
        <v>80</v>
      </c>
      <c r="D11" s="30" t="s">
        <v>81</v>
      </c>
      <c r="E11" s="31" t="s">
        <v>25</v>
      </c>
      <c r="F11" s="31" t="s">
        <v>76</v>
      </c>
      <c r="G11" s="31" t="s">
        <v>74</v>
      </c>
    </row>
    <row r="12" spans="1:7" s="1" customFormat="1" ht="24.95" customHeight="1">
      <c r="A12" s="78">
        <v>208</v>
      </c>
      <c r="B12" s="71"/>
      <c r="C12" s="71"/>
      <c r="D12" s="30" t="s">
        <v>82</v>
      </c>
      <c r="E12" s="31" t="s">
        <v>29</v>
      </c>
      <c r="F12" s="31" t="s">
        <v>29</v>
      </c>
      <c r="G12" s="33"/>
    </row>
    <row r="13" spans="1:7" s="1" customFormat="1" ht="24.95" customHeight="1">
      <c r="A13" s="78"/>
      <c r="B13" s="71" t="s">
        <v>83</v>
      </c>
      <c r="C13" s="71"/>
      <c r="D13" s="30" t="s">
        <v>84</v>
      </c>
      <c r="E13" s="31" t="s">
        <v>29</v>
      </c>
      <c r="F13" s="31" t="s">
        <v>29</v>
      </c>
      <c r="G13" s="33"/>
    </row>
    <row r="14" spans="1:7" s="1" customFormat="1" ht="24.95" customHeight="1">
      <c r="A14" s="78"/>
      <c r="B14" s="71"/>
      <c r="C14" s="71" t="s">
        <v>83</v>
      </c>
      <c r="D14" s="30" t="s">
        <v>85</v>
      </c>
      <c r="E14" s="31" t="s">
        <v>86</v>
      </c>
      <c r="F14" s="31" t="s">
        <v>86</v>
      </c>
      <c r="G14" s="33"/>
    </row>
    <row r="15" spans="1:7" s="1" customFormat="1" ht="24.95" customHeight="1">
      <c r="A15" s="78"/>
      <c r="B15" s="71"/>
      <c r="C15" s="71" t="s">
        <v>87</v>
      </c>
      <c r="D15" s="30" t="s">
        <v>88</v>
      </c>
      <c r="E15" s="31" t="s">
        <v>89</v>
      </c>
      <c r="F15" s="31" t="s">
        <v>89</v>
      </c>
      <c r="G15" s="33"/>
    </row>
    <row r="16" spans="1:7" s="1" customFormat="1" ht="24.95" customHeight="1">
      <c r="A16" s="78">
        <v>210</v>
      </c>
      <c r="B16" s="71"/>
      <c r="C16" s="71"/>
      <c r="D16" s="30" t="s">
        <v>90</v>
      </c>
      <c r="E16" s="31" t="s">
        <v>32</v>
      </c>
      <c r="F16" s="31" t="s">
        <v>32</v>
      </c>
      <c r="G16" s="33"/>
    </row>
    <row r="17" spans="1:7" s="1" customFormat="1" ht="24.95" customHeight="1">
      <c r="A17" s="78"/>
      <c r="B17" s="71" t="s">
        <v>91</v>
      </c>
      <c r="C17" s="71"/>
      <c r="D17" s="30" t="s">
        <v>92</v>
      </c>
      <c r="E17" s="31" t="s">
        <v>32</v>
      </c>
      <c r="F17" s="31" t="s">
        <v>32</v>
      </c>
      <c r="G17" s="33"/>
    </row>
    <row r="18" spans="1:7" s="1" customFormat="1" ht="24.95" customHeight="1">
      <c r="A18" s="78"/>
      <c r="B18" s="71"/>
      <c r="C18" s="71" t="s">
        <v>80</v>
      </c>
      <c r="D18" s="30" t="s">
        <v>93</v>
      </c>
      <c r="E18" s="31" t="s">
        <v>32</v>
      </c>
      <c r="F18" s="31" t="s">
        <v>32</v>
      </c>
      <c r="G18" s="33"/>
    </row>
    <row r="19" spans="1:7" s="1" customFormat="1" ht="24.95" customHeight="1">
      <c r="A19" s="78">
        <v>221</v>
      </c>
      <c r="B19" s="71"/>
      <c r="C19" s="71"/>
      <c r="D19" s="30" t="s">
        <v>94</v>
      </c>
      <c r="E19" s="31" t="s">
        <v>43</v>
      </c>
      <c r="F19" s="31" t="s">
        <v>43</v>
      </c>
      <c r="G19" s="33"/>
    </row>
    <row r="20" spans="1:7" s="1" customFormat="1" ht="24.95" customHeight="1">
      <c r="A20" s="78"/>
      <c r="B20" s="71" t="s">
        <v>80</v>
      </c>
      <c r="C20" s="71"/>
      <c r="D20" s="30" t="s">
        <v>95</v>
      </c>
      <c r="E20" s="31" t="s">
        <v>43</v>
      </c>
      <c r="F20" s="31" t="s">
        <v>43</v>
      </c>
      <c r="G20" s="33"/>
    </row>
    <row r="21" spans="1:7" s="1" customFormat="1" ht="24.95" customHeight="1">
      <c r="A21" s="78"/>
      <c r="B21" s="71"/>
      <c r="C21" s="71" t="s">
        <v>96</v>
      </c>
      <c r="D21" s="30" t="s">
        <v>97</v>
      </c>
      <c r="E21" s="31" t="s">
        <v>43</v>
      </c>
      <c r="F21" s="31" t="s">
        <v>43</v>
      </c>
      <c r="G21" s="33"/>
    </row>
    <row r="22" spans="1:7" s="1" customFormat="1" ht="12"/>
    <row r="23" spans="1:7" s="1" customFormat="1" ht="12"/>
    <row r="24" spans="1:7" s="1" customFormat="1" ht="12"/>
  </sheetData>
  <mergeCells count="12">
    <mergeCell ref="G6:G7"/>
    <mergeCell ref="A6:C6"/>
    <mergeCell ref="A8:D8"/>
    <mergeCell ref="D6:D7"/>
    <mergeCell ref="E6:E7"/>
    <mergeCell ref="F6:F7"/>
    <mergeCell ref="A1:C1"/>
    <mergeCell ref="A2:G2"/>
    <mergeCell ref="A4:D4"/>
    <mergeCell ref="F4:G4"/>
    <mergeCell ref="A5:D5"/>
    <mergeCell ref="E5:G5"/>
  </mergeCells>
  <phoneticPr fontId="28" type="noConversion"/>
  <printOptions horizontalCentered="1"/>
  <pageMargins left="0.55486111111111103" right="0.55486111111111103" top="1.18055555555556" bottom="1.18055555555556" header="0.39305555555555599" footer="0.393055555555555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workbookViewId="0">
      <selection activeCell="E7" sqref="E7:G7"/>
    </sheetView>
  </sheetViews>
  <sheetFormatPr defaultColWidth="10" defaultRowHeight="13.5"/>
  <cols>
    <col min="1" max="2" width="5.25" style="4" customWidth="1"/>
    <col min="3" max="3" width="5.375" style="2" customWidth="1"/>
    <col min="4" max="4" width="28.375" style="2" customWidth="1"/>
    <col min="5" max="5" width="11.75" style="2" customWidth="1"/>
    <col min="6" max="6" width="12.75" style="2" customWidth="1"/>
    <col min="7" max="7" width="14.625" style="2" customWidth="1"/>
    <col min="8" max="16384" width="10" style="2"/>
  </cols>
  <sheetData>
    <row r="1" spans="1:7">
      <c r="A1" s="114" t="s">
        <v>98</v>
      </c>
      <c r="B1" s="114"/>
    </row>
    <row r="2" spans="1:7" ht="19.899999999999999" customHeight="1">
      <c r="A2" s="107" t="s">
        <v>99</v>
      </c>
      <c r="B2" s="107"/>
      <c r="C2" s="107"/>
      <c r="D2" s="107"/>
      <c r="E2" s="107"/>
      <c r="F2" s="107"/>
      <c r="G2" s="107"/>
    </row>
    <row r="3" spans="1:7" ht="17.100000000000001" customHeight="1">
      <c r="A3" s="108" t="s">
        <v>4</v>
      </c>
      <c r="B3" s="109"/>
      <c r="C3" s="109"/>
      <c r="D3" s="110"/>
      <c r="E3" s="64"/>
      <c r="F3" s="111" t="s">
        <v>5</v>
      </c>
      <c r="G3" s="112"/>
    </row>
    <row r="4" spans="1:7" ht="18" customHeight="1">
      <c r="A4" s="103" t="s">
        <v>100</v>
      </c>
      <c r="B4" s="103"/>
      <c r="C4" s="103"/>
      <c r="D4" s="103"/>
      <c r="E4" s="103" t="s">
        <v>101</v>
      </c>
      <c r="F4" s="103"/>
      <c r="G4" s="103"/>
    </row>
    <row r="5" spans="1:7" ht="18" customHeight="1">
      <c r="A5" s="103" t="s">
        <v>65</v>
      </c>
      <c r="B5" s="103"/>
      <c r="C5" s="103"/>
      <c r="D5" s="103" t="s">
        <v>66</v>
      </c>
      <c r="E5" s="103" t="s">
        <v>10</v>
      </c>
      <c r="F5" s="103" t="s">
        <v>102</v>
      </c>
      <c r="G5" s="103" t="s">
        <v>103</v>
      </c>
    </row>
    <row r="6" spans="1:7" ht="18" customHeight="1">
      <c r="A6" s="8" t="s">
        <v>69</v>
      </c>
      <c r="B6" s="8" t="s">
        <v>70</v>
      </c>
      <c r="C6" s="8" t="s">
        <v>71</v>
      </c>
      <c r="D6" s="103"/>
      <c r="E6" s="103"/>
      <c r="F6" s="103"/>
      <c r="G6" s="103"/>
    </row>
    <row r="7" spans="1:7" ht="18" customHeight="1">
      <c r="A7" s="113" t="s">
        <v>72</v>
      </c>
      <c r="B7" s="113"/>
      <c r="C7" s="113"/>
      <c r="D7" s="113"/>
      <c r="E7" s="35">
        <f>E8+E19+E35+E39</f>
        <v>1927.49</v>
      </c>
      <c r="F7" s="35">
        <f>F8+F19+F37</f>
        <v>1390.22</v>
      </c>
      <c r="G7" s="35">
        <f>G8+G19+G35+G39</f>
        <v>537.27</v>
      </c>
    </row>
    <row r="8" spans="1:7" ht="18" customHeight="1">
      <c r="A8" s="24" t="s">
        <v>104</v>
      </c>
      <c r="B8" s="67"/>
      <c r="C8" s="67"/>
      <c r="D8" s="25" t="s">
        <v>105</v>
      </c>
      <c r="E8" s="22" t="s">
        <v>106</v>
      </c>
      <c r="F8" s="22" t="s">
        <v>107</v>
      </c>
      <c r="G8" s="22" t="s">
        <v>108</v>
      </c>
    </row>
    <row r="9" spans="1:7" ht="18" customHeight="1">
      <c r="A9" s="68"/>
      <c r="B9" s="69" t="s">
        <v>96</v>
      </c>
      <c r="C9" s="70" t="s">
        <v>78</v>
      </c>
      <c r="D9" s="10" t="s">
        <v>109</v>
      </c>
      <c r="E9" s="31" t="s">
        <v>110</v>
      </c>
      <c r="F9" s="31" t="s">
        <v>110</v>
      </c>
      <c r="G9" s="31"/>
    </row>
    <row r="10" spans="1:7" ht="18" customHeight="1">
      <c r="A10" s="68"/>
      <c r="B10" s="71" t="s">
        <v>80</v>
      </c>
      <c r="C10" s="72"/>
      <c r="D10" s="10" t="s">
        <v>111</v>
      </c>
      <c r="E10" s="31" t="s">
        <v>112</v>
      </c>
      <c r="F10" s="31" t="s">
        <v>112</v>
      </c>
      <c r="G10" s="31"/>
    </row>
    <row r="11" spans="1:7" ht="18" customHeight="1">
      <c r="A11" s="68"/>
      <c r="B11" s="71" t="s">
        <v>113</v>
      </c>
      <c r="C11" s="72"/>
      <c r="D11" s="10" t="s">
        <v>114</v>
      </c>
      <c r="E11" s="31" t="s">
        <v>115</v>
      </c>
      <c r="F11" s="31" t="s">
        <v>115</v>
      </c>
      <c r="G11" s="31"/>
    </row>
    <row r="12" spans="1:7" ht="18" customHeight="1">
      <c r="A12" s="68"/>
      <c r="B12" s="71" t="s">
        <v>116</v>
      </c>
      <c r="C12" s="72"/>
      <c r="D12" s="10" t="s">
        <v>117</v>
      </c>
      <c r="E12" s="31" t="s">
        <v>86</v>
      </c>
      <c r="F12" s="31" t="s">
        <v>86</v>
      </c>
      <c r="G12" s="31"/>
    </row>
    <row r="13" spans="1:7" ht="18" customHeight="1">
      <c r="A13" s="68"/>
      <c r="B13" s="71" t="s">
        <v>118</v>
      </c>
      <c r="C13" s="72"/>
      <c r="D13" s="10" t="s">
        <v>119</v>
      </c>
      <c r="E13" s="31" t="s">
        <v>89</v>
      </c>
      <c r="F13" s="31" t="s">
        <v>89</v>
      </c>
      <c r="G13" s="31"/>
    </row>
    <row r="14" spans="1:7" ht="18" customHeight="1">
      <c r="A14" s="68"/>
      <c r="B14" s="71" t="s">
        <v>120</v>
      </c>
      <c r="C14" s="72"/>
      <c r="D14" s="10" t="s">
        <v>121</v>
      </c>
      <c r="E14" s="31" t="s">
        <v>32</v>
      </c>
      <c r="F14" s="31" t="s">
        <v>32</v>
      </c>
      <c r="G14" s="31"/>
    </row>
    <row r="15" spans="1:7" ht="18" customHeight="1">
      <c r="A15" s="68"/>
      <c r="B15" s="71" t="s">
        <v>122</v>
      </c>
      <c r="C15" s="72"/>
      <c r="D15" s="10" t="s">
        <v>123</v>
      </c>
      <c r="E15" s="31" t="s">
        <v>124</v>
      </c>
      <c r="F15" s="31" t="s">
        <v>124</v>
      </c>
      <c r="G15" s="31"/>
    </row>
    <row r="16" spans="1:7" ht="18" customHeight="1">
      <c r="A16" s="68"/>
      <c r="B16" s="71" t="s">
        <v>125</v>
      </c>
      <c r="C16" s="72"/>
      <c r="D16" s="10" t="s">
        <v>97</v>
      </c>
      <c r="E16" s="31" t="s">
        <v>43</v>
      </c>
      <c r="F16" s="31" t="s">
        <v>43</v>
      </c>
      <c r="G16" s="31"/>
    </row>
    <row r="17" spans="1:7" ht="18" customHeight="1">
      <c r="A17" s="68"/>
      <c r="B17" s="71" t="s">
        <v>126</v>
      </c>
      <c r="C17" s="72"/>
      <c r="D17" s="10" t="s">
        <v>127</v>
      </c>
      <c r="E17" s="31" t="s">
        <v>128</v>
      </c>
      <c r="F17" s="31" t="s">
        <v>128</v>
      </c>
      <c r="G17" s="31"/>
    </row>
    <row r="18" spans="1:7" ht="18" customHeight="1">
      <c r="A18" s="68"/>
      <c r="B18" s="71" t="s">
        <v>129</v>
      </c>
      <c r="C18" s="72"/>
      <c r="D18" s="10" t="s">
        <v>130</v>
      </c>
      <c r="E18" s="31" t="s">
        <v>131</v>
      </c>
      <c r="F18" s="31" t="s">
        <v>132</v>
      </c>
      <c r="G18" s="31" t="s">
        <v>108</v>
      </c>
    </row>
    <row r="19" spans="1:7" ht="18" customHeight="1">
      <c r="A19" s="73">
        <v>302</v>
      </c>
      <c r="B19" s="71"/>
      <c r="C19" s="72"/>
      <c r="D19" s="25" t="s">
        <v>133</v>
      </c>
      <c r="E19" s="22" t="s">
        <v>134</v>
      </c>
      <c r="F19" s="22" t="s">
        <v>135</v>
      </c>
      <c r="G19" s="22" t="s">
        <v>136</v>
      </c>
    </row>
    <row r="20" spans="1:7" ht="18" customHeight="1">
      <c r="A20" s="68"/>
      <c r="B20" s="71" t="s">
        <v>96</v>
      </c>
      <c r="C20" s="72"/>
      <c r="D20" s="10" t="s">
        <v>137</v>
      </c>
      <c r="E20" s="31" t="s">
        <v>138</v>
      </c>
      <c r="F20" s="31"/>
      <c r="G20" s="31" t="s">
        <v>138</v>
      </c>
    </row>
    <row r="21" spans="1:7" ht="18" customHeight="1">
      <c r="A21" s="68"/>
      <c r="B21" s="71" t="s">
        <v>80</v>
      </c>
      <c r="C21" s="72"/>
      <c r="D21" s="10" t="s">
        <v>139</v>
      </c>
      <c r="E21" s="31" t="s">
        <v>140</v>
      </c>
      <c r="F21" s="31"/>
      <c r="G21" s="31" t="s">
        <v>140</v>
      </c>
    </row>
    <row r="22" spans="1:7" ht="18" customHeight="1">
      <c r="A22" s="68"/>
      <c r="B22" s="71" t="s">
        <v>83</v>
      </c>
      <c r="C22" s="72"/>
      <c r="D22" s="10" t="s">
        <v>141</v>
      </c>
      <c r="E22" s="31" t="s">
        <v>142</v>
      </c>
      <c r="F22" s="31"/>
      <c r="G22" s="31" t="s">
        <v>142</v>
      </c>
    </row>
    <row r="23" spans="1:7" ht="18" customHeight="1">
      <c r="A23" s="68"/>
      <c r="B23" s="71" t="s">
        <v>87</v>
      </c>
      <c r="C23" s="72"/>
      <c r="D23" s="10" t="s">
        <v>143</v>
      </c>
      <c r="E23" s="31" t="s">
        <v>144</v>
      </c>
      <c r="F23" s="31"/>
      <c r="G23" s="31" t="s">
        <v>144</v>
      </c>
    </row>
    <row r="24" spans="1:7" ht="18" customHeight="1">
      <c r="A24" s="68"/>
      <c r="B24" s="71" t="s">
        <v>113</v>
      </c>
      <c r="C24" s="72"/>
      <c r="D24" s="10" t="s">
        <v>145</v>
      </c>
      <c r="E24" s="31" t="s">
        <v>146</v>
      </c>
      <c r="F24" s="31" t="s">
        <v>135</v>
      </c>
      <c r="G24" s="31" t="s">
        <v>147</v>
      </c>
    </row>
    <row r="25" spans="1:7" ht="18" customHeight="1">
      <c r="A25" s="68"/>
      <c r="B25" s="71" t="s">
        <v>118</v>
      </c>
      <c r="C25" s="72"/>
      <c r="D25" s="10" t="s">
        <v>148</v>
      </c>
      <c r="E25" s="31" t="s">
        <v>149</v>
      </c>
      <c r="F25" s="31"/>
      <c r="G25" s="31" t="s">
        <v>149</v>
      </c>
    </row>
    <row r="26" spans="1:7" ht="18" customHeight="1">
      <c r="A26" s="68"/>
      <c r="B26" s="71" t="s">
        <v>91</v>
      </c>
      <c r="C26" s="72"/>
      <c r="D26" s="10" t="s">
        <v>150</v>
      </c>
      <c r="E26" s="31" t="s">
        <v>151</v>
      </c>
      <c r="F26" s="31"/>
      <c r="G26" s="31" t="s">
        <v>151</v>
      </c>
    </row>
    <row r="27" spans="1:7" ht="18" customHeight="1">
      <c r="A27" s="68"/>
      <c r="B27" s="71" t="s">
        <v>125</v>
      </c>
      <c r="C27" s="72"/>
      <c r="D27" s="10" t="s">
        <v>152</v>
      </c>
      <c r="E27" s="31" t="s">
        <v>153</v>
      </c>
      <c r="F27" s="31"/>
      <c r="G27" s="31" t="s">
        <v>153</v>
      </c>
    </row>
    <row r="28" spans="1:7" ht="18" customHeight="1">
      <c r="A28" s="68"/>
      <c r="B28" s="71" t="s">
        <v>126</v>
      </c>
      <c r="C28" s="72"/>
      <c r="D28" s="10" t="s">
        <v>154</v>
      </c>
      <c r="E28" s="31" t="s">
        <v>155</v>
      </c>
      <c r="F28" s="31"/>
      <c r="G28" s="31" t="s">
        <v>155</v>
      </c>
    </row>
    <row r="29" spans="1:7" ht="18" customHeight="1">
      <c r="A29" s="68"/>
      <c r="B29" s="71" t="s">
        <v>156</v>
      </c>
      <c r="C29" s="72"/>
      <c r="D29" s="10" t="s">
        <v>157</v>
      </c>
      <c r="E29" s="31" t="s">
        <v>158</v>
      </c>
      <c r="F29" s="31"/>
      <c r="G29" s="31" t="s">
        <v>158</v>
      </c>
    </row>
    <row r="30" spans="1:7" ht="18" customHeight="1">
      <c r="A30" s="68"/>
      <c r="B30" s="71" t="s">
        <v>159</v>
      </c>
      <c r="C30" s="72"/>
      <c r="D30" s="10" t="s">
        <v>160</v>
      </c>
      <c r="E30" s="31" t="s">
        <v>161</v>
      </c>
      <c r="F30" s="31"/>
      <c r="G30" s="31" t="s">
        <v>161</v>
      </c>
    </row>
    <row r="31" spans="1:7" ht="18" customHeight="1">
      <c r="A31" s="68"/>
      <c r="B31" s="71" t="s">
        <v>162</v>
      </c>
      <c r="C31" s="72"/>
      <c r="D31" s="10" t="s">
        <v>163</v>
      </c>
      <c r="E31" s="31" t="s">
        <v>164</v>
      </c>
      <c r="F31" s="31"/>
      <c r="G31" s="31" t="s">
        <v>164</v>
      </c>
    </row>
    <row r="32" spans="1:7" ht="18" customHeight="1">
      <c r="A32" s="68"/>
      <c r="B32" s="71" t="s">
        <v>165</v>
      </c>
      <c r="C32" s="72"/>
      <c r="D32" s="10" t="s">
        <v>166</v>
      </c>
      <c r="E32" s="31" t="s">
        <v>108</v>
      </c>
      <c r="F32" s="31"/>
      <c r="G32" s="31" t="s">
        <v>108</v>
      </c>
    </row>
    <row r="33" spans="1:7" ht="18" customHeight="1">
      <c r="A33" s="68"/>
      <c r="B33" s="71" t="s">
        <v>167</v>
      </c>
      <c r="C33" s="72"/>
      <c r="D33" s="10" t="s">
        <v>168</v>
      </c>
      <c r="E33" s="31" t="s">
        <v>108</v>
      </c>
      <c r="F33" s="31"/>
      <c r="G33" s="31" t="s">
        <v>108</v>
      </c>
    </row>
    <row r="34" spans="1:7" ht="18" customHeight="1">
      <c r="A34" s="68"/>
      <c r="B34" s="71" t="s">
        <v>129</v>
      </c>
      <c r="C34" s="72"/>
      <c r="D34" s="10" t="s">
        <v>169</v>
      </c>
      <c r="E34" s="31" t="s">
        <v>170</v>
      </c>
      <c r="F34" s="31"/>
      <c r="G34" s="31" t="s">
        <v>170</v>
      </c>
    </row>
    <row r="35" spans="1:7" ht="18" customHeight="1">
      <c r="A35" s="73">
        <v>303</v>
      </c>
      <c r="B35" s="34"/>
      <c r="C35" s="74"/>
      <c r="D35" s="25" t="s">
        <v>171</v>
      </c>
      <c r="E35" s="22" t="s">
        <v>172</v>
      </c>
      <c r="F35" s="22" t="s">
        <v>173</v>
      </c>
      <c r="G35" s="22" t="s">
        <v>174</v>
      </c>
    </row>
    <row r="36" spans="1:7" ht="18" customHeight="1">
      <c r="A36" s="68"/>
      <c r="B36" s="71" t="s">
        <v>83</v>
      </c>
      <c r="C36" s="72"/>
      <c r="D36" s="10" t="s">
        <v>175</v>
      </c>
      <c r="E36" s="31" t="s">
        <v>176</v>
      </c>
      <c r="F36" s="31"/>
      <c r="G36" s="31" t="s">
        <v>176</v>
      </c>
    </row>
    <row r="37" spans="1:7" ht="18" customHeight="1">
      <c r="A37" s="68"/>
      <c r="B37" s="71" t="s">
        <v>118</v>
      </c>
      <c r="C37" s="72"/>
      <c r="D37" s="10" t="s">
        <v>177</v>
      </c>
      <c r="E37" s="31" t="s">
        <v>173</v>
      </c>
      <c r="F37" s="31" t="s">
        <v>173</v>
      </c>
      <c r="G37" s="31"/>
    </row>
    <row r="38" spans="1:7" ht="18" customHeight="1">
      <c r="A38" s="68"/>
      <c r="B38" s="71" t="s">
        <v>129</v>
      </c>
      <c r="C38" s="72"/>
      <c r="D38" s="10" t="s">
        <v>178</v>
      </c>
      <c r="E38" s="31" t="s">
        <v>179</v>
      </c>
      <c r="F38" s="31"/>
      <c r="G38" s="31" t="s">
        <v>179</v>
      </c>
    </row>
    <row r="39" spans="1:7" ht="18" customHeight="1">
      <c r="A39" s="73">
        <v>310</v>
      </c>
      <c r="B39" s="34"/>
      <c r="C39" s="74"/>
      <c r="D39" s="25" t="s">
        <v>180</v>
      </c>
      <c r="E39" s="22" t="s">
        <v>181</v>
      </c>
      <c r="F39" s="22"/>
      <c r="G39" s="22" t="s">
        <v>181</v>
      </c>
    </row>
    <row r="40" spans="1:7" ht="18" customHeight="1">
      <c r="A40" s="68"/>
      <c r="B40" s="71" t="s">
        <v>80</v>
      </c>
      <c r="C40" s="72"/>
      <c r="D40" s="10" t="s">
        <v>182</v>
      </c>
      <c r="E40" s="31" t="s">
        <v>181</v>
      </c>
      <c r="F40" s="31"/>
      <c r="G40" s="31" t="s">
        <v>181</v>
      </c>
    </row>
  </sheetData>
  <mergeCells count="12">
    <mergeCell ref="G5:G6"/>
    <mergeCell ref="A5:C5"/>
    <mergeCell ref="A7:D7"/>
    <mergeCell ref="D5:D6"/>
    <mergeCell ref="E5:E6"/>
    <mergeCell ref="F5:F6"/>
    <mergeCell ref="A1:B1"/>
    <mergeCell ref="A2:G2"/>
    <mergeCell ref="A3:D3"/>
    <mergeCell ref="F3:G3"/>
    <mergeCell ref="A4:D4"/>
    <mergeCell ref="E4:G4"/>
  </mergeCells>
  <phoneticPr fontId="28" type="noConversion"/>
  <printOptions horizontalCentered="1"/>
  <pageMargins left="0.59027777777777801" right="0.59027777777777801" top="0.78680555555555598" bottom="0.59027777777777801" header="0.39305555555555599" footer="0.39305555555555599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pane ySplit="6" topLeftCell="A6" activePane="bottomLeft" state="frozen"/>
      <selection pane="bottomLeft" sqref="A1:B1"/>
    </sheetView>
  </sheetViews>
  <sheetFormatPr defaultColWidth="10" defaultRowHeight="13.5"/>
  <cols>
    <col min="1" max="1" width="5.125" customWidth="1"/>
    <col min="2" max="2" width="7.875" customWidth="1"/>
    <col min="3" max="3" width="5.25" customWidth="1"/>
    <col min="4" max="5" width="7.625" customWidth="1"/>
    <col min="6" max="6" width="6.875" customWidth="1"/>
    <col min="7" max="7" width="5.5" customWidth="1"/>
    <col min="8" max="8" width="9.375" customWidth="1"/>
    <col min="9" max="9" width="5.5" customWidth="1"/>
    <col min="10" max="11" width="7.625" customWidth="1"/>
    <col min="12" max="12" width="7.375" customWidth="1"/>
  </cols>
  <sheetData>
    <row r="1" spans="1:12">
      <c r="A1" s="115" t="s">
        <v>183</v>
      </c>
      <c r="B1" s="115"/>
    </row>
    <row r="2" spans="1:12" ht="19.899999999999999" customHeight="1">
      <c r="A2" s="116" t="s">
        <v>184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4" customHeight="1">
      <c r="A3" s="108" t="s">
        <v>4</v>
      </c>
      <c r="B3" s="109"/>
      <c r="C3" s="109"/>
      <c r="D3" s="110"/>
      <c r="E3" s="64"/>
      <c r="F3" s="65"/>
      <c r="G3" s="7"/>
      <c r="H3" s="66"/>
      <c r="I3" s="64"/>
      <c r="J3" s="64"/>
      <c r="K3" s="111" t="s">
        <v>5</v>
      </c>
      <c r="L3" s="112"/>
    </row>
    <row r="4" spans="1:12" ht="27" customHeight="1">
      <c r="A4" s="103" t="s">
        <v>185</v>
      </c>
      <c r="B4" s="103"/>
      <c r="C4" s="103"/>
      <c r="D4" s="103"/>
      <c r="E4" s="103"/>
      <c r="F4" s="103"/>
      <c r="G4" s="103" t="s">
        <v>64</v>
      </c>
      <c r="H4" s="103"/>
      <c r="I4" s="103"/>
      <c r="J4" s="103"/>
      <c r="K4" s="103"/>
      <c r="L4" s="103"/>
    </row>
    <row r="5" spans="1:12" ht="39.950000000000003" customHeight="1">
      <c r="A5" s="103" t="s">
        <v>10</v>
      </c>
      <c r="B5" s="103" t="s">
        <v>186</v>
      </c>
      <c r="C5" s="103" t="s">
        <v>187</v>
      </c>
      <c r="D5" s="103"/>
      <c r="E5" s="103"/>
      <c r="F5" s="103" t="s">
        <v>188</v>
      </c>
      <c r="G5" s="103" t="s">
        <v>10</v>
      </c>
      <c r="H5" s="103" t="s">
        <v>186</v>
      </c>
      <c r="I5" s="103" t="s">
        <v>187</v>
      </c>
      <c r="J5" s="103"/>
      <c r="K5" s="103"/>
      <c r="L5" s="103" t="s">
        <v>188</v>
      </c>
    </row>
    <row r="6" spans="1:12" ht="66" customHeight="1">
      <c r="A6" s="103"/>
      <c r="B6" s="103"/>
      <c r="C6" s="8" t="s">
        <v>189</v>
      </c>
      <c r="D6" s="8" t="s">
        <v>190</v>
      </c>
      <c r="E6" s="8" t="s">
        <v>191</v>
      </c>
      <c r="F6" s="103"/>
      <c r="G6" s="103"/>
      <c r="H6" s="103"/>
      <c r="I6" s="8" t="s">
        <v>189</v>
      </c>
      <c r="J6" s="8" t="s">
        <v>190</v>
      </c>
      <c r="K6" s="8" t="s">
        <v>191</v>
      </c>
      <c r="L6" s="103"/>
    </row>
    <row r="7" spans="1:12" ht="41.1" customHeight="1">
      <c r="A7" s="58">
        <v>4.5</v>
      </c>
      <c r="B7" s="58">
        <v>0</v>
      </c>
      <c r="C7" s="58">
        <v>4.5</v>
      </c>
      <c r="D7" s="58">
        <v>0</v>
      </c>
      <c r="E7" s="58">
        <v>4.5</v>
      </c>
      <c r="F7" s="58">
        <v>0</v>
      </c>
      <c r="G7" s="58">
        <v>3</v>
      </c>
      <c r="H7" s="58">
        <v>0</v>
      </c>
      <c r="I7" s="58">
        <v>3</v>
      </c>
      <c r="J7" s="58">
        <v>0</v>
      </c>
      <c r="K7" s="58">
        <v>3</v>
      </c>
      <c r="L7" s="58">
        <v>0</v>
      </c>
    </row>
    <row r="8" spans="1:12" ht="8.4499999999999993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</sheetData>
  <mergeCells count="14">
    <mergeCell ref="L5:L6"/>
    <mergeCell ref="C5:E5"/>
    <mergeCell ref="I5:K5"/>
    <mergeCell ref="A5:A6"/>
    <mergeCell ref="B5:B6"/>
    <mergeCell ref="F5:F6"/>
    <mergeCell ref="G5:G6"/>
    <mergeCell ref="H5:H6"/>
    <mergeCell ref="A1:B1"/>
    <mergeCell ref="A2:L2"/>
    <mergeCell ref="A3:D3"/>
    <mergeCell ref="K3:L3"/>
    <mergeCell ref="A4:F4"/>
    <mergeCell ref="G4:L4"/>
  </mergeCells>
  <phoneticPr fontId="28" type="noConversion"/>
  <printOptions horizontalCentered="1"/>
  <pageMargins left="0.75138888888888899" right="0.75138888888888899" top="1.18055555555556" bottom="0.9840277777777779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6" topLeftCell="A7" activePane="bottomLeft" state="frozen"/>
      <selection pane="bottomLeft" sqref="A1:C1"/>
    </sheetView>
  </sheetViews>
  <sheetFormatPr defaultColWidth="10" defaultRowHeight="13.5"/>
  <cols>
    <col min="1" max="1" width="7.125" style="2" customWidth="1"/>
    <col min="2" max="2" width="9.25" style="2" customWidth="1"/>
    <col min="3" max="4" width="9.75" style="2" customWidth="1"/>
    <col min="5" max="5" width="8.75" style="2" customWidth="1"/>
    <col min="6" max="6" width="10" style="2" customWidth="1"/>
    <col min="7" max="7" width="12" style="2" customWidth="1"/>
    <col min="8" max="8" width="15.375" style="2" customWidth="1"/>
    <col min="9" max="16384" width="10" style="2"/>
  </cols>
  <sheetData>
    <row r="1" spans="1:8" ht="14.25" customHeight="1">
      <c r="A1" s="106" t="s">
        <v>192</v>
      </c>
      <c r="B1" s="106"/>
      <c r="C1" s="106"/>
      <c r="D1" s="17"/>
      <c r="E1" s="18"/>
      <c r="F1" s="18"/>
      <c r="G1" s="18"/>
    </row>
    <row r="2" spans="1:8" ht="19.899999999999999" customHeight="1">
      <c r="A2" s="107" t="s">
        <v>193</v>
      </c>
      <c r="B2" s="107"/>
      <c r="C2" s="107"/>
      <c r="D2" s="107"/>
      <c r="E2" s="107"/>
      <c r="F2" s="107"/>
      <c r="G2" s="117"/>
    </row>
    <row r="3" spans="1:8" s="1" customFormat="1" ht="17.100000000000001" customHeight="1">
      <c r="A3" s="108" t="s">
        <v>4</v>
      </c>
      <c r="B3" s="109"/>
      <c r="C3" s="109"/>
      <c r="D3" s="110"/>
      <c r="E3" s="56"/>
      <c r="F3" s="56"/>
      <c r="G3" s="101" t="s">
        <v>5</v>
      </c>
      <c r="H3" s="102"/>
    </row>
    <row r="4" spans="1:8" s="1" customFormat="1" ht="21.4" customHeight="1">
      <c r="A4" s="103" t="s">
        <v>63</v>
      </c>
      <c r="B4" s="103"/>
      <c r="C4" s="103"/>
      <c r="D4" s="103"/>
      <c r="E4" s="103" t="s">
        <v>64</v>
      </c>
      <c r="F4" s="103"/>
      <c r="G4" s="103"/>
      <c r="H4" s="118" t="s">
        <v>194</v>
      </c>
    </row>
    <row r="5" spans="1:8" s="1" customFormat="1" ht="21.4" customHeight="1">
      <c r="A5" s="103" t="s">
        <v>65</v>
      </c>
      <c r="B5" s="103"/>
      <c r="C5" s="103"/>
      <c r="D5" s="103" t="s">
        <v>66</v>
      </c>
      <c r="E5" s="103" t="s">
        <v>10</v>
      </c>
      <c r="F5" s="103" t="s">
        <v>67</v>
      </c>
      <c r="G5" s="103" t="s">
        <v>68</v>
      </c>
      <c r="H5" s="119"/>
    </row>
    <row r="6" spans="1:8" s="1" customFormat="1" ht="21.4" customHeight="1">
      <c r="A6" s="8" t="s">
        <v>69</v>
      </c>
      <c r="B6" s="8" t="s">
        <v>70</v>
      </c>
      <c r="C6" s="8" t="s">
        <v>71</v>
      </c>
      <c r="D6" s="103"/>
      <c r="E6" s="103"/>
      <c r="F6" s="103"/>
      <c r="G6" s="103"/>
      <c r="H6" s="120"/>
    </row>
    <row r="7" spans="1:8" s="1" customFormat="1" ht="19.899999999999999" customHeight="1">
      <c r="A7" s="113" t="s">
        <v>72</v>
      </c>
      <c r="B7" s="113"/>
      <c r="C7" s="113"/>
      <c r="D7" s="113"/>
      <c r="E7" s="61">
        <v>0</v>
      </c>
      <c r="F7" s="61">
        <v>0</v>
      </c>
      <c r="G7" s="61">
        <v>0</v>
      </c>
      <c r="H7" s="33"/>
    </row>
    <row r="8" spans="1:8" s="1" customFormat="1" ht="68.099999999999994" customHeight="1">
      <c r="A8" s="36"/>
      <c r="B8" s="36"/>
      <c r="C8" s="36"/>
      <c r="D8" s="30" t="s">
        <v>22</v>
      </c>
      <c r="E8" s="62">
        <v>0</v>
      </c>
      <c r="F8" s="62">
        <v>0</v>
      </c>
      <c r="G8" s="62">
        <v>0</v>
      </c>
      <c r="H8" s="35" t="s">
        <v>195</v>
      </c>
    </row>
    <row r="9" spans="1:8" ht="11.25" customHeight="1">
      <c r="A9" s="63" t="s">
        <v>78</v>
      </c>
      <c r="B9" s="63" t="s">
        <v>78</v>
      </c>
      <c r="C9" s="63" t="s">
        <v>78</v>
      </c>
      <c r="D9" s="63"/>
      <c r="E9" s="63"/>
      <c r="F9" s="63"/>
      <c r="G9" s="63"/>
    </row>
  </sheetData>
  <mergeCells count="13">
    <mergeCell ref="G5:G6"/>
    <mergeCell ref="H4:H6"/>
    <mergeCell ref="A5:C5"/>
    <mergeCell ref="A7:D7"/>
    <mergeCell ref="D5:D6"/>
    <mergeCell ref="E5:E6"/>
    <mergeCell ref="F5:F6"/>
    <mergeCell ref="A1:C1"/>
    <mergeCell ref="A2:G2"/>
    <mergeCell ref="A3:D3"/>
    <mergeCell ref="G3:H3"/>
    <mergeCell ref="A4:D4"/>
    <mergeCell ref="E4:G4"/>
  </mergeCells>
  <phoneticPr fontId="28" type="noConversion"/>
  <printOptions horizontalCentered="1"/>
  <pageMargins left="0.75138888888888899" right="0.75138888888888899" top="1.18055555555556" bottom="0.9840277777777779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pane ySplit="6" topLeftCell="A7" activePane="bottomLeft" state="frozen"/>
      <selection pane="bottomLeft" activeCell="G7" sqref="G7"/>
    </sheetView>
  </sheetViews>
  <sheetFormatPr defaultColWidth="10" defaultRowHeight="13.5"/>
  <cols>
    <col min="1" max="1" width="4.875" customWidth="1"/>
    <col min="2" max="2" width="7.75" customWidth="1"/>
    <col min="3" max="3" width="5.125" customWidth="1"/>
    <col min="4" max="5" width="7.625" customWidth="1"/>
    <col min="6" max="6" width="6.5" customWidth="1"/>
    <col min="7" max="7" width="5.5" customWidth="1"/>
    <col min="8" max="8" width="8.25" customWidth="1"/>
    <col min="9" max="9" width="4.875" customWidth="1"/>
    <col min="10" max="11" width="7.625" customWidth="1"/>
    <col min="12" max="12" width="6.875" customWidth="1"/>
  </cols>
  <sheetData>
    <row r="1" spans="1:13" ht="24" customHeight="1">
      <c r="A1" s="121" t="s">
        <v>196</v>
      </c>
      <c r="B1" s="122"/>
      <c r="C1" s="54"/>
      <c r="D1" s="54"/>
      <c r="E1" s="54" t="s">
        <v>2</v>
      </c>
      <c r="F1" s="54"/>
      <c r="G1" s="55"/>
      <c r="H1" s="54"/>
      <c r="I1" s="54"/>
      <c r="J1" s="54"/>
      <c r="K1" s="54" t="s">
        <v>2</v>
      </c>
      <c r="L1" s="54"/>
    </row>
    <row r="2" spans="1:13" ht="19.899999999999999" customHeight="1">
      <c r="A2" s="116" t="s">
        <v>197</v>
      </c>
      <c r="B2" s="116"/>
      <c r="C2" s="116"/>
      <c r="D2" s="116"/>
      <c r="E2" s="116"/>
      <c r="F2" s="116"/>
      <c r="G2" s="116"/>
      <c r="H2" s="116"/>
      <c r="I2" s="116"/>
      <c r="J2" s="116"/>
      <c r="K2" s="123"/>
      <c r="L2" s="123"/>
    </row>
    <row r="3" spans="1:13" s="44" customFormat="1" ht="17.100000000000001" customHeight="1">
      <c r="A3" s="108" t="s">
        <v>4</v>
      </c>
      <c r="B3" s="109"/>
      <c r="C3" s="109"/>
      <c r="D3" s="110"/>
      <c r="E3" s="56"/>
      <c r="F3" s="57"/>
      <c r="G3" s="6"/>
      <c r="H3" s="6"/>
      <c r="I3" s="56"/>
      <c r="J3" s="56"/>
      <c r="K3" s="101" t="s">
        <v>5</v>
      </c>
      <c r="L3" s="102"/>
      <c r="M3" s="102"/>
    </row>
    <row r="4" spans="1:13" s="44" customFormat="1" ht="27" customHeight="1">
      <c r="A4" s="103" t="s">
        <v>185</v>
      </c>
      <c r="B4" s="103"/>
      <c r="C4" s="103"/>
      <c r="D4" s="103"/>
      <c r="E4" s="103"/>
      <c r="F4" s="103"/>
      <c r="G4" s="103" t="s">
        <v>64</v>
      </c>
      <c r="H4" s="103"/>
      <c r="I4" s="103"/>
      <c r="J4" s="103"/>
      <c r="K4" s="103"/>
      <c r="L4" s="103"/>
      <c r="M4" s="124" t="s">
        <v>194</v>
      </c>
    </row>
    <row r="5" spans="1:13" s="44" customFormat="1" ht="41.1" customHeight="1">
      <c r="A5" s="103" t="s">
        <v>10</v>
      </c>
      <c r="B5" s="103" t="s">
        <v>186</v>
      </c>
      <c r="C5" s="103" t="s">
        <v>187</v>
      </c>
      <c r="D5" s="103"/>
      <c r="E5" s="103"/>
      <c r="F5" s="103" t="s">
        <v>188</v>
      </c>
      <c r="G5" s="103" t="s">
        <v>10</v>
      </c>
      <c r="H5" s="103" t="s">
        <v>186</v>
      </c>
      <c r="I5" s="103" t="s">
        <v>187</v>
      </c>
      <c r="J5" s="103"/>
      <c r="K5" s="103"/>
      <c r="L5" s="103" t="s">
        <v>188</v>
      </c>
      <c r="M5" s="124"/>
    </row>
    <row r="6" spans="1:13" s="44" customFormat="1" ht="72" customHeight="1">
      <c r="A6" s="103"/>
      <c r="B6" s="103"/>
      <c r="C6" s="8" t="s">
        <v>189</v>
      </c>
      <c r="D6" s="8" t="s">
        <v>190</v>
      </c>
      <c r="E6" s="8" t="s">
        <v>191</v>
      </c>
      <c r="F6" s="103"/>
      <c r="G6" s="103"/>
      <c r="H6" s="103"/>
      <c r="I6" s="8" t="s">
        <v>189</v>
      </c>
      <c r="J6" s="8" t="s">
        <v>190</v>
      </c>
      <c r="K6" s="8" t="s">
        <v>191</v>
      </c>
      <c r="L6" s="103"/>
      <c r="M6" s="124"/>
    </row>
    <row r="7" spans="1:13" s="44" customFormat="1" ht="90.95" customHeight="1">
      <c r="A7" s="58">
        <v>0</v>
      </c>
      <c r="B7" s="58">
        <v>0</v>
      </c>
      <c r="C7" s="58">
        <v>0</v>
      </c>
      <c r="D7" s="58">
        <v>0</v>
      </c>
      <c r="E7" s="58">
        <v>0</v>
      </c>
      <c r="F7" s="58">
        <v>0</v>
      </c>
      <c r="G7" s="59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35" t="s">
        <v>195</v>
      </c>
    </row>
    <row r="8" spans="1:13" ht="8.4499999999999993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</sheetData>
  <mergeCells count="15">
    <mergeCell ref="L5:L6"/>
    <mergeCell ref="M4:M6"/>
    <mergeCell ref="C5:E5"/>
    <mergeCell ref="I5:K5"/>
    <mergeCell ref="A5:A6"/>
    <mergeCell ref="B5:B6"/>
    <mergeCell ref="F5:F6"/>
    <mergeCell ref="G5:G6"/>
    <mergeCell ref="H5:H6"/>
    <mergeCell ref="A1:B1"/>
    <mergeCell ref="A2:L2"/>
    <mergeCell ref="A3:D3"/>
    <mergeCell ref="K3:M3"/>
    <mergeCell ref="A4:F4"/>
    <mergeCell ref="G4:L4"/>
  </mergeCells>
  <phoneticPr fontId="28" type="noConversion"/>
  <printOptions horizontalCentered="1"/>
  <pageMargins left="0.59027777777777801" right="0.59027777777777801" top="1.18055555555556" bottom="0.9840277777777779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27.375" customWidth="1"/>
    <col min="2" max="2" width="11.625" style="44" customWidth="1"/>
    <col min="3" max="3" width="28.75" customWidth="1"/>
    <col min="4" max="4" width="13.125" style="44" customWidth="1"/>
  </cols>
  <sheetData>
    <row r="1" spans="1:4">
      <c r="A1" s="45" t="s">
        <v>198</v>
      </c>
    </row>
    <row r="2" spans="1:4" ht="20.25">
      <c r="A2" s="116" t="s">
        <v>199</v>
      </c>
      <c r="B2" s="125"/>
      <c r="C2" s="116"/>
      <c r="D2" s="125"/>
    </row>
    <row r="3" spans="1:4" s="44" customFormat="1" ht="12">
      <c r="A3" s="46" t="s">
        <v>4</v>
      </c>
      <c r="B3" s="46"/>
      <c r="C3" s="46"/>
      <c r="D3" s="46" t="s">
        <v>5</v>
      </c>
    </row>
    <row r="4" spans="1:4" s="44" customFormat="1" ht="18" customHeight="1">
      <c r="A4" s="126" t="s">
        <v>6</v>
      </c>
      <c r="B4" s="126"/>
      <c r="C4" s="126" t="s">
        <v>7</v>
      </c>
      <c r="D4" s="126"/>
    </row>
    <row r="5" spans="1:4" s="44" customFormat="1" ht="18" customHeight="1">
      <c r="A5" s="47" t="s">
        <v>8</v>
      </c>
      <c r="B5" s="47" t="s">
        <v>9</v>
      </c>
      <c r="C5" s="47" t="s">
        <v>8</v>
      </c>
      <c r="D5" s="47" t="s">
        <v>9</v>
      </c>
    </row>
    <row r="6" spans="1:4" s="44" customFormat="1" ht="18" customHeight="1">
      <c r="A6" s="48" t="s">
        <v>200</v>
      </c>
      <c r="B6" s="42" t="s">
        <v>14</v>
      </c>
      <c r="C6" s="48" t="s">
        <v>201</v>
      </c>
      <c r="D6" s="49"/>
    </row>
    <row r="7" spans="1:4" s="44" customFormat="1" ht="18" customHeight="1">
      <c r="A7" s="48" t="s">
        <v>202</v>
      </c>
      <c r="B7" s="49"/>
      <c r="C7" s="48" t="s">
        <v>203</v>
      </c>
      <c r="D7" s="49"/>
    </row>
    <row r="8" spans="1:4" s="44" customFormat="1" ht="18" customHeight="1">
      <c r="A8" s="48" t="s">
        <v>204</v>
      </c>
      <c r="B8" s="49"/>
      <c r="C8" s="48" t="s">
        <v>205</v>
      </c>
      <c r="D8" s="49"/>
    </row>
    <row r="9" spans="1:4" s="44" customFormat="1" ht="18" customHeight="1">
      <c r="A9" s="48" t="s">
        <v>206</v>
      </c>
      <c r="B9" s="42" t="s">
        <v>207</v>
      </c>
      <c r="C9" s="48" t="s">
        <v>208</v>
      </c>
      <c r="D9" s="49"/>
    </row>
    <row r="10" spans="1:4" s="44" customFormat="1" ht="18" customHeight="1">
      <c r="A10" s="48" t="s">
        <v>209</v>
      </c>
      <c r="B10" s="49"/>
      <c r="C10" s="48" t="s">
        <v>210</v>
      </c>
      <c r="D10" s="42" t="s">
        <v>211</v>
      </c>
    </row>
    <row r="11" spans="1:4" s="44" customFormat="1" ht="18" customHeight="1">
      <c r="A11" s="48" t="s">
        <v>212</v>
      </c>
      <c r="B11" s="49"/>
      <c r="C11" s="48" t="s">
        <v>213</v>
      </c>
      <c r="D11" s="42"/>
    </row>
    <row r="12" spans="1:4" s="44" customFormat="1" ht="18" customHeight="1">
      <c r="A12" s="48" t="s">
        <v>214</v>
      </c>
      <c r="B12" s="49"/>
      <c r="C12" s="48" t="s">
        <v>215</v>
      </c>
      <c r="D12" s="42"/>
    </row>
    <row r="13" spans="1:4" s="44" customFormat="1" ht="18" customHeight="1">
      <c r="A13" s="48" t="s">
        <v>216</v>
      </c>
      <c r="B13" s="49"/>
      <c r="C13" s="48" t="s">
        <v>217</v>
      </c>
      <c r="D13" s="42" t="s">
        <v>29</v>
      </c>
    </row>
    <row r="14" spans="1:4" s="44" customFormat="1" ht="18" customHeight="1">
      <c r="A14" s="48" t="s">
        <v>218</v>
      </c>
      <c r="B14" s="49"/>
      <c r="C14" s="48" t="s">
        <v>219</v>
      </c>
      <c r="D14" s="50"/>
    </row>
    <row r="15" spans="1:4" s="44" customFormat="1" ht="18" customHeight="1">
      <c r="A15" s="51" t="s">
        <v>22</v>
      </c>
      <c r="B15" s="49"/>
      <c r="C15" s="48" t="s">
        <v>220</v>
      </c>
      <c r="D15" s="42" t="s">
        <v>32</v>
      </c>
    </row>
    <row r="16" spans="1:4" s="44" customFormat="1" ht="18" customHeight="1">
      <c r="A16" s="51" t="s">
        <v>22</v>
      </c>
      <c r="B16" s="49"/>
      <c r="C16" s="48" t="s">
        <v>221</v>
      </c>
      <c r="D16" s="49"/>
    </row>
    <row r="17" spans="1:4" s="44" customFormat="1" ht="18" customHeight="1">
      <c r="A17" s="51" t="s">
        <v>22</v>
      </c>
      <c r="B17" s="49"/>
      <c r="C17" s="48" t="s">
        <v>222</v>
      </c>
      <c r="D17" s="49"/>
    </row>
    <row r="18" spans="1:4" s="44" customFormat="1" ht="18" customHeight="1">
      <c r="A18" s="51" t="s">
        <v>22</v>
      </c>
      <c r="B18" s="49"/>
      <c r="C18" s="48" t="s">
        <v>223</v>
      </c>
      <c r="D18" s="49"/>
    </row>
    <row r="19" spans="1:4" s="44" customFormat="1" ht="18" customHeight="1">
      <c r="A19" s="51" t="s">
        <v>22</v>
      </c>
      <c r="B19" s="49"/>
      <c r="C19" s="48" t="s">
        <v>224</v>
      </c>
      <c r="D19" s="49"/>
    </row>
    <row r="20" spans="1:4" s="44" customFormat="1" ht="18" customHeight="1">
      <c r="A20" s="51" t="s">
        <v>22</v>
      </c>
      <c r="B20" s="49"/>
      <c r="C20" s="48" t="s">
        <v>225</v>
      </c>
      <c r="D20" s="49"/>
    </row>
    <row r="21" spans="1:4" s="44" customFormat="1" ht="18" customHeight="1">
      <c r="A21" s="51" t="s">
        <v>22</v>
      </c>
      <c r="B21" s="49"/>
      <c r="C21" s="48" t="s">
        <v>226</v>
      </c>
      <c r="D21" s="49"/>
    </row>
    <row r="22" spans="1:4" s="44" customFormat="1" ht="18" customHeight="1">
      <c r="A22" s="51" t="s">
        <v>22</v>
      </c>
      <c r="B22" s="49"/>
      <c r="C22" s="48" t="s">
        <v>227</v>
      </c>
      <c r="D22" s="49"/>
    </row>
    <row r="23" spans="1:4" s="44" customFormat="1" ht="18" customHeight="1">
      <c r="A23" s="51" t="s">
        <v>22</v>
      </c>
      <c r="B23" s="49"/>
      <c r="C23" s="48" t="s">
        <v>228</v>
      </c>
      <c r="D23" s="49"/>
    </row>
    <row r="24" spans="1:4" s="44" customFormat="1" ht="18" customHeight="1">
      <c r="A24" s="51" t="s">
        <v>22</v>
      </c>
      <c r="B24" s="49"/>
      <c r="C24" s="48" t="s">
        <v>229</v>
      </c>
      <c r="D24" s="49"/>
    </row>
    <row r="25" spans="1:4" s="44" customFormat="1" ht="18" customHeight="1">
      <c r="A25" s="51" t="s">
        <v>22</v>
      </c>
      <c r="B25" s="49"/>
      <c r="C25" s="48" t="s">
        <v>230</v>
      </c>
      <c r="D25" s="42" t="s">
        <v>43</v>
      </c>
    </row>
    <row r="26" spans="1:4" s="44" customFormat="1" ht="18" customHeight="1">
      <c r="A26" s="51" t="s">
        <v>22</v>
      </c>
      <c r="B26" s="49"/>
      <c r="C26" s="48" t="s">
        <v>231</v>
      </c>
      <c r="D26" s="49"/>
    </row>
    <row r="27" spans="1:4" s="44" customFormat="1" ht="18" customHeight="1">
      <c r="A27" s="51" t="s">
        <v>22</v>
      </c>
      <c r="B27" s="49"/>
      <c r="C27" s="48" t="s">
        <v>232</v>
      </c>
      <c r="D27" s="49"/>
    </row>
    <row r="28" spans="1:4" s="44" customFormat="1" ht="18" customHeight="1">
      <c r="A28" s="51" t="s">
        <v>22</v>
      </c>
      <c r="B28" s="49"/>
      <c r="C28" s="48" t="s">
        <v>233</v>
      </c>
      <c r="D28" s="49"/>
    </row>
    <row r="29" spans="1:4" s="44" customFormat="1" ht="18" customHeight="1">
      <c r="A29" s="51" t="s">
        <v>22</v>
      </c>
      <c r="B29" s="49"/>
      <c r="C29" s="48" t="s">
        <v>234</v>
      </c>
      <c r="D29" s="49"/>
    </row>
    <row r="30" spans="1:4" s="44" customFormat="1" ht="18" customHeight="1">
      <c r="A30" s="51" t="s">
        <v>22</v>
      </c>
      <c r="B30" s="49"/>
      <c r="C30" s="48" t="s">
        <v>235</v>
      </c>
      <c r="D30" s="49"/>
    </row>
    <row r="31" spans="1:4" s="44" customFormat="1" ht="18" customHeight="1">
      <c r="A31" s="51" t="s">
        <v>22</v>
      </c>
      <c r="B31" s="49"/>
      <c r="C31" s="48" t="s">
        <v>236</v>
      </c>
      <c r="D31" s="49"/>
    </row>
    <row r="32" spans="1:4" s="44" customFormat="1" ht="18" customHeight="1">
      <c r="A32" s="51" t="s">
        <v>22</v>
      </c>
      <c r="B32" s="49"/>
      <c r="C32" s="48" t="s">
        <v>237</v>
      </c>
      <c r="D32" s="49"/>
    </row>
    <row r="33" spans="1:4" s="44" customFormat="1" ht="18" customHeight="1">
      <c r="A33" s="51" t="s">
        <v>22</v>
      </c>
      <c r="B33" s="49"/>
      <c r="C33" s="48" t="s">
        <v>238</v>
      </c>
      <c r="D33" s="49"/>
    </row>
    <row r="34" spans="1:4" s="44" customFormat="1" ht="18" customHeight="1">
      <c r="A34" s="51" t="s">
        <v>22</v>
      </c>
      <c r="B34" s="49"/>
      <c r="C34" s="48" t="s">
        <v>239</v>
      </c>
      <c r="D34" s="49"/>
    </row>
    <row r="35" spans="1:4" s="44" customFormat="1" ht="18" customHeight="1">
      <c r="A35" s="51" t="s">
        <v>22</v>
      </c>
      <c r="B35" s="49"/>
      <c r="C35" s="48" t="s">
        <v>240</v>
      </c>
      <c r="D35" s="49"/>
    </row>
    <row r="36" spans="1:4" s="44" customFormat="1" ht="18" customHeight="1">
      <c r="A36" s="52" t="s">
        <v>241</v>
      </c>
      <c r="B36" s="53" t="s">
        <v>242</v>
      </c>
      <c r="C36" s="52" t="s">
        <v>243</v>
      </c>
      <c r="D36" s="53" t="s">
        <v>244</v>
      </c>
    </row>
    <row r="37" spans="1:4" s="44" customFormat="1" ht="18" customHeight="1">
      <c r="A37" s="48" t="s">
        <v>245</v>
      </c>
      <c r="B37" s="42" t="s">
        <v>55</v>
      </c>
      <c r="C37" s="48" t="s">
        <v>246</v>
      </c>
      <c r="D37" s="49"/>
    </row>
    <row r="38" spans="1:4" s="44" customFormat="1" ht="18" customHeight="1">
      <c r="A38" s="52" t="s">
        <v>59</v>
      </c>
      <c r="B38" s="53" t="s">
        <v>244</v>
      </c>
      <c r="C38" s="52" t="s">
        <v>60</v>
      </c>
      <c r="D38" s="53" t="s">
        <v>244</v>
      </c>
    </row>
  </sheetData>
  <mergeCells count="3">
    <mergeCell ref="A2:D2"/>
    <mergeCell ref="A4:B4"/>
    <mergeCell ref="C4:D4"/>
  </mergeCells>
  <phoneticPr fontId="28" type="noConversion"/>
  <printOptions horizontalCentered="1"/>
  <pageMargins left="0.59027777777777801" right="0.59027777777777801" top="0.98402777777777795" bottom="0.98402777777777795" header="0.39305555555555599" footer="0.39305555555555599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pane ySplit="5" topLeftCell="A6" activePane="bottomLeft" state="frozen"/>
      <selection pane="bottomLeft" sqref="A1:B1"/>
    </sheetView>
  </sheetViews>
  <sheetFormatPr defaultColWidth="10" defaultRowHeight="13.5"/>
  <cols>
    <col min="1" max="1" width="11.625" style="2" customWidth="1"/>
    <col min="2" max="2" width="11.125" style="2" customWidth="1"/>
    <col min="3" max="3" width="8.75" style="2" customWidth="1"/>
    <col min="4" max="4" width="6" style="2" customWidth="1"/>
    <col min="5" max="5" width="9.125" style="2" customWidth="1"/>
    <col min="6" max="6" width="6.625" style="2" customWidth="1"/>
    <col min="7" max="7" width="6.875" style="2" customWidth="1"/>
    <col min="8" max="8" width="6.5" style="2" customWidth="1"/>
    <col min="9" max="9" width="4.875" style="2" customWidth="1"/>
    <col min="10" max="10" width="5.5" style="2" customWidth="1"/>
    <col min="11" max="11" width="7.125" style="2" customWidth="1"/>
    <col min="12" max="12" width="7" style="2" customWidth="1"/>
    <col min="13" max="13" width="5.75" style="2" customWidth="1"/>
    <col min="14" max="16384" width="10" style="2"/>
  </cols>
  <sheetData>
    <row r="1" spans="1:13" ht="19.899999999999999" customHeight="1">
      <c r="A1" s="106" t="s">
        <v>247</v>
      </c>
      <c r="B1" s="106"/>
      <c r="C1" s="18"/>
      <c r="D1" s="18"/>
      <c r="E1" s="18"/>
      <c r="F1" s="39"/>
      <c r="G1" s="39"/>
      <c r="H1" s="39"/>
      <c r="I1" s="39"/>
      <c r="J1" s="39"/>
      <c r="K1" s="39"/>
      <c r="L1" s="39"/>
      <c r="M1" s="39"/>
    </row>
    <row r="2" spans="1:13" ht="19.899999999999999" customHeight="1">
      <c r="A2" s="107" t="s">
        <v>248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1" customFormat="1" ht="17.100000000000001" customHeight="1">
      <c r="A3" s="127" t="s">
        <v>4</v>
      </c>
      <c r="B3" s="128"/>
      <c r="C3" s="129"/>
      <c r="D3" s="6"/>
      <c r="E3" s="40"/>
      <c r="F3" s="6"/>
      <c r="G3" s="6"/>
      <c r="H3" s="6"/>
      <c r="I3" s="6"/>
      <c r="J3" s="6"/>
      <c r="K3" s="111" t="s">
        <v>5</v>
      </c>
      <c r="L3" s="130"/>
      <c r="M3" s="131"/>
    </row>
    <row r="4" spans="1:13" s="1" customFormat="1" ht="21.4" customHeight="1">
      <c r="A4" s="103" t="s">
        <v>249</v>
      </c>
      <c r="B4" s="103" t="s">
        <v>250</v>
      </c>
      <c r="C4" s="103" t="s">
        <v>251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3" s="1" customFormat="1" ht="93" customHeight="1">
      <c r="A5" s="103"/>
      <c r="B5" s="103"/>
      <c r="C5" s="8" t="s">
        <v>189</v>
      </c>
      <c r="D5" s="8" t="s">
        <v>245</v>
      </c>
      <c r="E5" s="8" t="s">
        <v>252</v>
      </c>
      <c r="F5" s="8" t="s">
        <v>253</v>
      </c>
      <c r="G5" s="8" t="s">
        <v>254</v>
      </c>
      <c r="H5" s="8" t="s">
        <v>255</v>
      </c>
      <c r="I5" s="8" t="s">
        <v>256</v>
      </c>
      <c r="J5" s="8" t="s">
        <v>257</v>
      </c>
      <c r="K5" s="8" t="s">
        <v>258</v>
      </c>
      <c r="L5" s="8" t="s">
        <v>259</v>
      </c>
      <c r="M5" s="8" t="s">
        <v>260</v>
      </c>
    </row>
    <row r="6" spans="1:13" s="1" customFormat="1" ht="19.899999999999999" customHeight="1">
      <c r="A6" s="113" t="s">
        <v>72</v>
      </c>
      <c r="B6" s="113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s="1" customFormat="1" ht="42.95" customHeight="1">
      <c r="A7" s="41" t="s">
        <v>261</v>
      </c>
      <c r="B7" s="10" t="s">
        <v>262</v>
      </c>
      <c r="C7" s="42" t="s">
        <v>244</v>
      </c>
      <c r="D7" s="12" t="s">
        <v>55</v>
      </c>
      <c r="E7" s="42" t="s">
        <v>14</v>
      </c>
      <c r="F7" s="43"/>
      <c r="G7" s="43"/>
      <c r="H7" s="42" t="s">
        <v>207</v>
      </c>
      <c r="I7" s="43"/>
      <c r="J7" s="43"/>
      <c r="K7" s="43"/>
      <c r="L7" s="43"/>
      <c r="M7" s="43"/>
    </row>
    <row r="8" spans="1:13" s="1" customFormat="1" ht="12"/>
    <row r="9" spans="1:13" s="1" customFormat="1" ht="12"/>
    <row r="10" spans="1:13" s="1" customFormat="1" ht="12"/>
    <row r="11" spans="1:13" s="1" customFormat="1" ht="12"/>
    <row r="12" spans="1:13" s="1" customFormat="1" ht="12"/>
  </sheetData>
  <mergeCells count="8">
    <mergeCell ref="A6:B6"/>
    <mergeCell ref="A4:A5"/>
    <mergeCell ref="B4:B5"/>
    <mergeCell ref="A1:B1"/>
    <mergeCell ref="A2:M2"/>
    <mergeCell ref="A3:C3"/>
    <mergeCell ref="K3:M3"/>
    <mergeCell ref="C4:M4"/>
  </mergeCells>
  <phoneticPr fontId="28" type="noConversion"/>
  <printOptions horizontalCentered="1"/>
  <pageMargins left="0.39305555555555599" right="0.39305555555555599" top="0.98402777777777795" bottom="0.98402777777777795" header="0.39305555555555599" footer="0.39305555555555599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7" sqref="J7"/>
    </sheetView>
  </sheetViews>
  <sheetFormatPr defaultColWidth="10" defaultRowHeight="13.5"/>
  <cols>
    <col min="1" max="1" width="5.5" style="2" customWidth="1"/>
    <col min="2" max="2" width="4.375" style="2" customWidth="1"/>
    <col min="3" max="3" width="4.625" style="2" customWidth="1"/>
    <col min="4" max="4" width="30" style="2" customWidth="1"/>
    <col min="5" max="5" width="10.375" style="2" customWidth="1"/>
    <col min="6" max="6" width="10.875" style="2" customWidth="1"/>
    <col min="7" max="7" width="9.25" style="2" customWidth="1"/>
    <col min="8" max="8" width="10.625" style="2" customWidth="1"/>
    <col min="9" max="16384" width="10" style="2"/>
  </cols>
  <sheetData>
    <row r="1" spans="1:10">
      <c r="A1" s="106" t="s">
        <v>263</v>
      </c>
      <c r="B1" s="106"/>
      <c r="C1" s="106"/>
      <c r="D1" s="17"/>
      <c r="E1" s="18"/>
      <c r="F1" s="18"/>
      <c r="H1" s="18"/>
    </row>
    <row r="2" spans="1:10" ht="20.25">
      <c r="A2" s="117" t="s">
        <v>264</v>
      </c>
      <c r="B2" s="117"/>
      <c r="C2" s="117"/>
      <c r="D2" s="117"/>
      <c r="E2" s="117"/>
      <c r="F2" s="117"/>
      <c r="G2" s="117"/>
      <c r="H2" s="117"/>
    </row>
    <row r="3" spans="1:10" s="15" customFormat="1" ht="24.95" customHeight="1">
      <c r="A3" s="132" t="s">
        <v>4</v>
      </c>
      <c r="B3" s="132"/>
      <c r="C3" s="132"/>
      <c r="D3" s="132"/>
      <c r="E3" s="20"/>
      <c r="F3" s="20"/>
      <c r="G3" s="102" t="s">
        <v>5</v>
      </c>
      <c r="H3" s="102"/>
    </row>
    <row r="4" spans="1:10" s="15" customFormat="1" ht="24.95" customHeight="1">
      <c r="A4" s="103" t="s">
        <v>63</v>
      </c>
      <c r="B4" s="103"/>
      <c r="C4" s="103"/>
      <c r="D4" s="103"/>
      <c r="E4" s="103" t="s">
        <v>64</v>
      </c>
      <c r="F4" s="103"/>
      <c r="G4" s="103"/>
      <c r="H4" s="103"/>
    </row>
    <row r="5" spans="1:10" s="15" customFormat="1" ht="24.95" customHeight="1">
      <c r="A5" s="103" t="s">
        <v>65</v>
      </c>
      <c r="B5" s="103"/>
      <c r="C5" s="103"/>
      <c r="D5" s="103" t="s">
        <v>66</v>
      </c>
      <c r="E5" s="103" t="s">
        <v>10</v>
      </c>
      <c r="F5" s="103" t="s">
        <v>67</v>
      </c>
      <c r="G5" s="103"/>
      <c r="H5" s="103" t="s">
        <v>68</v>
      </c>
    </row>
    <row r="6" spans="1:10" s="15" customFormat="1" ht="24.95" customHeight="1">
      <c r="A6" s="8" t="s">
        <v>69</v>
      </c>
      <c r="B6" s="8" t="s">
        <v>70</v>
      </c>
      <c r="C6" s="8" t="s">
        <v>71</v>
      </c>
      <c r="D6" s="103"/>
      <c r="E6" s="103"/>
      <c r="F6" s="8" t="s">
        <v>102</v>
      </c>
      <c r="G6" s="8" t="s">
        <v>103</v>
      </c>
      <c r="H6" s="103"/>
    </row>
    <row r="7" spans="1:10" s="15" customFormat="1" ht="24.95" customHeight="1">
      <c r="A7" s="113" t="s">
        <v>72</v>
      </c>
      <c r="B7" s="113"/>
      <c r="C7" s="113"/>
      <c r="D7" s="113"/>
      <c r="E7" s="22" t="s">
        <v>244</v>
      </c>
      <c r="F7" s="23">
        <f>F8+F11+F15+F18</f>
        <v>1520.23</v>
      </c>
      <c r="G7" s="23">
        <f>G8</f>
        <v>552.27</v>
      </c>
      <c r="H7" s="22" t="s">
        <v>74</v>
      </c>
      <c r="J7" s="38">
        <f>F7+G7</f>
        <v>2072.5</v>
      </c>
    </row>
    <row r="8" spans="1:10" s="15" customFormat="1" ht="24.95" customHeight="1">
      <c r="A8" s="24" t="s">
        <v>265</v>
      </c>
      <c r="B8" s="24"/>
      <c r="C8" s="24"/>
      <c r="D8" s="25" t="s">
        <v>75</v>
      </c>
      <c r="E8" s="22" t="s">
        <v>211</v>
      </c>
      <c r="F8" s="26">
        <v>1155.19</v>
      </c>
      <c r="G8" s="27">
        <v>552.27</v>
      </c>
      <c r="H8" s="22" t="s">
        <v>74</v>
      </c>
    </row>
    <row r="9" spans="1:10" s="15" customFormat="1" ht="24.95" customHeight="1">
      <c r="A9" s="28"/>
      <c r="B9" s="29" t="s">
        <v>77</v>
      </c>
      <c r="C9" s="29"/>
      <c r="D9" s="30" t="s">
        <v>79</v>
      </c>
      <c r="E9" s="31" t="s">
        <v>211</v>
      </c>
      <c r="F9" s="31" t="s">
        <v>266</v>
      </c>
      <c r="G9" s="32"/>
      <c r="H9" s="31" t="s">
        <v>74</v>
      </c>
    </row>
    <row r="10" spans="1:10" s="15" customFormat="1" ht="24.95" customHeight="1">
      <c r="A10" s="28"/>
      <c r="B10" s="29"/>
      <c r="C10" s="29" t="s">
        <v>80</v>
      </c>
      <c r="D10" s="30" t="s">
        <v>81</v>
      </c>
      <c r="E10" s="31" t="s">
        <v>211</v>
      </c>
      <c r="F10" s="31" t="s">
        <v>266</v>
      </c>
      <c r="G10" s="33"/>
      <c r="H10" s="31" t="s">
        <v>74</v>
      </c>
    </row>
    <row r="11" spans="1:10" s="16" customFormat="1" ht="24.95" customHeight="1">
      <c r="A11" s="24" t="s">
        <v>267</v>
      </c>
      <c r="B11" s="34"/>
      <c r="C11" s="34"/>
      <c r="D11" s="25" t="s">
        <v>82</v>
      </c>
      <c r="E11" s="22" t="s">
        <v>29</v>
      </c>
      <c r="F11" s="22" t="s">
        <v>29</v>
      </c>
      <c r="G11" s="35"/>
      <c r="H11" s="35"/>
    </row>
    <row r="12" spans="1:10" s="15" customFormat="1" ht="24.95" customHeight="1">
      <c r="A12" s="36"/>
      <c r="B12" s="29" t="s">
        <v>83</v>
      </c>
      <c r="C12" s="29"/>
      <c r="D12" s="30" t="s">
        <v>84</v>
      </c>
      <c r="E12" s="31" t="s">
        <v>29</v>
      </c>
      <c r="F12" s="31" t="s">
        <v>29</v>
      </c>
      <c r="G12" s="33"/>
      <c r="H12" s="33"/>
    </row>
    <row r="13" spans="1:10" s="15" customFormat="1" ht="24.95" customHeight="1">
      <c r="A13" s="36"/>
      <c r="B13" s="29"/>
      <c r="C13" s="29" t="s">
        <v>83</v>
      </c>
      <c r="D13" s="30" t="s">
        <v>85</v>
      </c>
      <c r="E13" s="31" t="s">
        <v>86</v>
      </c>
      <c r="F13" s="31" t="s">
        <v>86</v>
      </c>
      <c r="G13" s="33"/>
      <c r="H13" s="33"/>
    </row>
    <row r="14" spans="1:10" s="15" customFormat="1" ht="24.95" customHeight="1">
      <c r="A14" s="36"/>
      <c r="B14" s="29"/>
      <c r="C14" s="29" t="s">
        <v>87</v>
      </c>
      <c r="D14" s="30" t="s">
        <v>88</v>
      </c>
      <c r="E14" s="31" t="s">
        <v>89</v>
      </c>
      <c r="F14" s="31" t="s">
        <v>89</v>
      </c>
      <c r="G14" s="37"/>
      <c r="H14" s="33"/>
    </row>
    <row r="15" spans="1:10" s="16" customFormat="1" ht="24.95" customHeight="1">
      <c r="A15" s="24" t="s">
        <v>268</v>
      </c>
      <c r="B15" s="34"/>
      <c r="C15" s="34"/>
      <c r="D15" s="25" t="s">
        <v>90</v>
      </c>
      <c r="E15" s="22" t="s">
        <v>32</v>
      </c>
      <c r="F15" s="22" t="s">
        <v>32</v>
      </c>
      <c r="G15" s="35"/>
      <c r="H15" s="35"/>
    </row>
    <row r="16" spans="1:10" s="15" customFormat="1" ht="24.95" customHeight="1">
      <c r="A16" s="36"/>
      <c r="B16" s="29" t="s">
        <v>91</v>
      </c>
      <c r="C16" s="29"/>
      <c r="D16" s="30" t="s">
        <v>92</v>
      </c>
      <c r="E16" s="31" t="s">
        <v>32</v>
      </c>
      <c r="F16" s="31" t="s">
        <v>32</v>
      </c>
      <c r="G16" s="33"/>
      <c r="H16" s="33"/>
    </row>
    <row r="17" spans="1:8" s="15" customFormat="1" ht="24.95" customHeight="1">
      <c r="A17" s="36"/>
      <c r="B17" s="29"/>
      <c r="C17" s="29" t="s">
        <v>80</v>
      </c>
      <c r="D17" s="30" t="s">
        <v>93</v>
      </c>
      <c r="E17" s="31" t="s">
        <v>32</v>
      </c>
      <c r="F17" s="31" t="s">
        <v>32</v>
      </c>
      <c r="G17" s="33"/>
      <c r="H17" s="33"/>
    </row>
    <row r="18" spans="1:8" s="16" customFormat="1" ht="24.95" customHeight="1">
      <c r="A18" s="24" t="s">
        <v>269</v>
      </c>
      <c r="B18" s="34"/>
      <c r="C18" s="34"/>
      <c r="D18" s="25" t="s">
        <v>94</v>
      </c>
      <c r="E18" s="22" t="s">
        <v>43</v>
      </c>
      <c r="F18" s="22" t="s">
        <v>43</v>
      </c>
      <c r="G18" s="35"/>
      <c r="H18" s="35"/>
    </row>
    <row r="19" spans="1:8" s="15" customFormat="1" ht="24.95" customHeight="1">
      <c r="A19" s="36"/>
      <c r="B19" s="29" t="s">
        <v>80</v>
      </c>
      <c r="C19" s="29"/>
      <c r="D19" s="30" t="s">
        <v>95</v>
      </c>
      <c r="E19" s="31" t="s">
        <v>43</v>
      </c>
      <c r="F19" s="31" t="s">
        <v>43</v>
      </c>
      <c r="G19" s="33"/>
      <c r="H19" s="33"/>
    </row>
    <row r="20" spans="1:8" s="15" customFormat="1" ht="24.95" customHeight="1">
      <c r="A20" s="36"/>
      <c r="B20" s="29"/>
      <c r="C20" s="29" t="s">
        <v>96</v>
      </c>
      <c r="D20" s="30" t="s">
        <v>97</v>
      </c>
      <c r="E20" s="31" t="s">
        <v>43</v>
      </c>
      <c r="F20" s="31" t="s">
        <v>43</v>
      </c>
      <c r="G20" s="33"/>
      <c r="H20" s="33"/>
    </row>
  </sheetData>
  <mergeCells count="12">
    <mergeCell ref="H5:H6"/>
    <mergeCell ref="A5:C5"/>
    <mergeCell ref="F5:G5"/>
    <mergeCell ref="A7:D7"/>
    <mergeCell ref="D5:D6"/>
    <mergeCell ref="E5:E6"/>
    <mergeCell ref="A1:C1"/>
    <mergeCell ref="A2:H2"/>
    <mergeCell ref="A3:D3"/>
    <mergeCell ref="G3:H3"/>
    <mergeCell ref="A4:D4"/>
    <mergeCell ref="E4:H4"/>
  </mergeCells>
  <phoneticPr fontId="28" type="noConversion"/>
  <printOptions horizontalCentered="1"/>
  <pageMargins left="0.59027777777777801" right="0.59027777777777801" top="0.98402777777777795" bottom="0.98402777777777795" header="0.39305555555555599" footer="0.39305555555555599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62" workbookViewId="0">
      <selection activeCell="E73" sqref="E73:E76"/>
    </sheetView>
  </sheetViews>
  <sheetFormatPr defaultColWidth="8.25" defaultRowHeight="13.5"/>
  <cols>
    <col min="1" max="1" width="7.625" style="2" customWidth="1"/>
    <col min="2" max="2" width="10.5" style="2" customWidth="1"/>
    <col min="3" max="3" width="6.25" style="2" customWidth="1"/>
    <col min="4" max="4" width="8.125" style="2" customWidth="1"/>
    <col min="5" max="5" width="19.25" style="3" customWidth="1"/>
    <col min="6" max="6" width="8.75" style="2" customWidth="1"/>
    <col min="7" max="7" width="12" style="2" customWidth="1"/>
    <col min="8" max="8" width="15.375" style="2" customWidth="1"/>
    <col min="9" max="9" width="5.875" style="4" customWidth="1"/>
    <col min="10" max="10" width="7.625" style="4" customWidth="1"/>
    <col min="11" max="11" width="6.625" style="4" customWidth="1"/>
    <col min="12" max="12" width="6" style="4" customWidth="1"/>
    <col min="13" max="13" width="9.75" style="2" customWidth="1"/>
    <col min="14" max="16384" width="8.25" style="2"/>
  </cols>
  <sheetData>
    <row r="1" spans="1:12">
      <c r="A1" s="5" t="s">
        <v>270</v>
      </c>
    </row>
    <row r="2" spans="1:12" ht="20.25">
      <c r="A2" s="107" t="s">
        <v>271</v>
      </c>
      <c r="B2" s="107"/>
      <c r="C2" s="107"/>
      <c r="D2" s="107"/>
      <c r="E2" s="133"/>
      <c r="F2" s="107"/>
      <c r="G2" s="107"/>
      <c r="H2" s="107"/>
      <c r="I2" s="107"/>
      <c r="J2" s="107"/>
      <c r="K2" s="107"/>
      <c r="L2" s="107"/>
    </row>
    <row r="3" spans="1:12">
      <c r="A3" s="134" t="s">
        <v>4</v>
      </c>
      <c r="B3" s="134"/>
      <c r="C3" s="134"/>
      <c r="D3" s="134"/>
      <c r="E3" s="134"/>
      <c r="F3" s="7"/>
      <c r="G3" s="7"/>
      <c r="H3" s="7"/>
      <c r="I3" s="13"/>
      <c r="J3" s="111" t="s">
        <v>5</v>
      </c>
      <c r="K3" s="130"/>
      <c r="L3" s="112"/>
    </row>
    <row r="4" spans="1:12" s="1" customFormat="1" ht="66" customHeight="1">
      <c r="A4" s="8" t="s">
        <v>272</v>
      </c>
      <c r="B4" s="8" t="s">
        <v>273</v>
      </c>
      <c r="C4" s="8" t="s">
        <v>274</v>
      </c>
      <c r="D4" s="8" t="s">
        <v>9</v>
      </c>
      <c r="E4" s="9" t="s">
        <v>275</v>
      </c>
      <c r="F4" s="8" t="s">
        <v>276</v>
      </c>
      <c r="G4" s="8" t="s">
        <v>277</v>
      </c>
      <c r="H4" s="8" t="s">
        <v>278</v>
      </c>
      <c r="I4" s="8" t="s">
        <v>279</v>
      </c>
      <c r="J4" s="8" t="s">
        <v>280</v>
      </c>
      <c r="K4" s="8" t="s">
        <v>281</v>
      </c>
      <c r="L4" s="8" t="s">
        <v>282</v>
      </c>
    </row>
    <row r="5" spans="1:12" s="1" customFormat="1" ht="12">
      <c r="A5" s="135" t="s">
        <v>283</v>
      </c>
      <c r="B5" s="135" t="s">
        <v>284</v>
      </c>
      <c r="C5" s="11" t="s">
        <v>285</v>
      </c>
      <c r="D5" s="139" t="s">
        <v>286</v>
      </c>
      <c r="E5" s="140" t="s">
        <v>287</v>
      </c>
      <c r="F5" s="10" t="s">
        <v>288</v>
      </c>
      <c r="G5" s="10" t="s">
        <v>289</v>
      </c>
      <c r="H5" s="10" t="s">
        <v>290</v>
      </c>
      <c r="I5" s="11" t="s">
        <v>291</v>
      </c>
      <c r="J5" s="11" t="s">
        <v>292</v>
      </c>
      <c r="K5" s="11" t="s">
        <v>293</v>
      </c>
      <c r="L5" s="11" t="s">
        <v>285</v>
      </c>
    </row>
    <row r="6" spans="1:12" s="1" customFormat="1" ht="12">
      <c r="A6" s="135"/>
      <c r="B6" s="135"/>
      <c r="C6" s="11" t="s">
        <v>285</v>
      </c>
      <c r="D6" s="139"/>
      <c r="E6" s="140"/>
      <c r="F6" s="10" t="s">
        <v>288</v>
      </c>
      <c r="G6" s="10" t="s">
        <v>294</v>
      </c>
      <c r="H6" s="10" t="s">
        <v>295</v>
      </c>
      <c r="I6" s="11" t="s">
        <v>291</v>
      </c>
      <c r="J6" s="11" t="s">
        <v>292</v>
      </c>
      <c r="K6" s="11" t="s">
        <v>293</v>
      </c>
      <c r="L6" s="11" t="s">
        <v>285</v>
      </c>
    </row>
    <row r="7" spans="1:12" s="1" customFormat="1" ht="12">
      <c r="A7" s="135"/>
      <c r="B7" s="135"/>
      <c r="C7" s="11" t="s">
        <v>285</v>
      </c>
      <c r="D7" s="139"/>
      <c r="E7" s="140"/>
      <c r="F7" s="10" t="s">
        <v>288</v>
      </c>
      <c r="G7" s="10" t="s">
        <v>294</v>
      </c>
      <c r="H7" s="10" t="s">
        <v>296</v>
      </c>
      <c r="I7" s="11" t="s">
        <v>297</v>
      </c>
      <c r="J7" s="11" t="s">
        <v>298</v>
      </c>
      <c r="K7" s="11" t="s">
        <v>299</v>
      </c>
      <c r="L7" s="11" t="s">
        <v>285</v>
      </c>
    </row>
    <row r="8" spans="1:12" s="1" customFormat="1" ht="32.1" customHeight="1">
      <c r="A8" s="135"/>
      <c r="B8" s="135"/>
      <c r="C8" s="11" t="s">
        <v>300</v>
      </c>
      <c r="D8" s="139"/>
      <c r="E8" s="140"/>
      <c r="F8" s="10" t="s">
        <v>301</v>
      </c>
      <c r="G8" s="10" t="s">
        <v>302</v>
      </c>
      <c r="H8" s="10" t="s">
        <v>303</v>
      </c>
      <c r="I8" s="11" t="s">
        <v>291</v>
      </c>
      <c r="J8" s="11" t="s">
        <v>292</v>
      </c>
      <c r="K8" s="11" t="s">
        <v>293</v>
      </c>
      <c r="L8" s="11" t="s">
        <v>300</v>
      </c>
    </row>
    <row r="9" spans="1:12" s="1" customFormat="1" ht="12">
      <c r="A9" s="135" t="s">
        <v>283</v>
      </c>
      <c r="B9" s="135" t="s">
        <v>304</v>
      </c>
      <c r="C9" s="11" t="s">
        <v>285</v>
      </c>
      <c r="D9" s="139" t="s">
        <v>86</v>
      </c>
      <c r="E9" s="140" t="s">
        <v>287</v>
      </c>
      <c r="F9" s="10" t="s">
        <v>288</v>
      </c>
      <c r="G9" s="10" t="s">
        <v>289</v>
      </c>
      <c r="H9" s="10" t="s">
        <v>290</v>
      </c>
      <c r="I9" s="11" t="s">
        <v>291</v>
      </c>
      <c r="J9" s="11" t="s">
        <v>292</v>
      </c>
      <c r="K9" s="11" t="s">
        <v>293</v>
      </c>
      <c r="L9" s="11" t="s">
        <v>285</v>
      </c>
    </row>
    <row r="10" spans="1:12" s="1" customFormat="1" ht="12">
      <c r="A10" s="135"/>
      <c r="B10" s="135"/>
      <c r="C10" s="11" t="s">
        <v>285</v>
      </c>
      <c r="D10" s="139"/>
      <c r="E10" s="140"/>
      <c r="F10" s="10" t="s">
        <v>288</v>
      </c>
      <c r="G10" s="10" t="s">
        <v>294</v>
      </c>
      <c r="H10" s="10" t="s">
        <v>295</v>
      </c>
      <c r="I10" s="11" t="s">
        <v>291</v>
      </c>
      <c r="J10" s="11" t="s">
        <v>292</v>
      </c>
      <c r="K10" s="11" t="s">
        <v>293</v>
      </c>
      <c r="L10" s="11" t="s">
        <v>285</v>
      </c>
    </row>
    <row r="11" spans="1:12" s="1" customFormat="1" ht="12">
      <c r="A11" s="135"/>
      <c r="B11" s="135"/>
      <c r="C11" s="11" t="s">
        <v>285</v>
      </c>
      <c r="D11" s="139"/>
      <c r="E11" s="140"/>
      <c r="F11" s="10" t="s">
        <v>288</v>
      </c>
      <c r="G11" s="10" t="s">
        <v>294</v>
      </c>
      <c r="H11" s="10" t="s">
        <v>296</v>
      </c>
      <c r="I11" s="11" t="s">
        <v>297</v>
      </c>
      <c r="J11" s="11" t="s">
        <v>298</v>
      </c>
      <c r="K11" s="11" t="s">
        <v>299</v>
      </c>
      <c r="L11" s="11" t="s">
        <v>285</v>
      </c>
    </row>
    <row r="12" spans="1:12" s="1" customFormat="1" ht="33" customHeight="1">
      <c r="A12" s="135"/>
      <c r="B12" s="135"/>
      <c r="C12" s="11" t="s">
        <v>300</v>
      </c>
      <c r="D12" s="139"/>
      <c r="E12" s="140"/>
      <c r="F12" s="10" t="s">
        <v>301</v>
      </c>
      <c r="G12" s="10" t="s">
        <v>302</v>
      </c>
      <c r="H12" s="10" t="s">
        <v>303</v>
      </c>
      <c r="I12" s="11" t="s">
        <v>291</v>
      </c>
      <c r="J12" s="11" t="s">
        <v>292</v>
      </c>
      <c r="K12" s="11" t="s">
        <v>293</v>
      </c>
      <c r="L12" s="11" t="s">
        <v>300</v>
      </c>
    </row>
    <row r="13" spans="1:12" s="1" customFormat="1" ht="12">
      <c r="A13" s="135" t="s">
        <v>283</v>
      </c>
      <c r="B13" s="135" t="s">
        <v>305</v>
      </c>
      <c r="C13" s="11" t="s">
        <v>285</v>
      </c>
      <c r="D13" s="139" t="s">
        <v>89</v>
      </c>
      <c r="E13" s="140" t="s">
        <v>287</v>
      </c>
      <c r="F13" s="10" t="s">
        <v>288</v>
      </c>
      <c r="G13" s="10" t="s">
        <v>289</v>
      </c>
      <c r="H13" s="10" t="s">
        <v>290</v>
      </c>
      <c r="I13" s="11" t="s">
        <v>291</v>
      </c>
      <c r="J13" s="11" t="s">
        <v>292</v>
      </c>
      <c r="K13" s="11" t="s">
        <v>293</v>
      </c>
      <c r="L13" s="11" t="s">
        <v>285</v>
      </c>
    </row>
    <row r="14" spans="1:12" s="1" customFormat="1" ht="12">
      <c r="A14" s="135"/>
      <c r="B14" s="135"/>
      <c r="C14" s="11" t="s">
        <v>285</v>
      </c>
      <c r="D14" s="139"/>
      <c r="E14" s="140"/>
      <c r="F14" s="10" t="s">
        <v>288</v>
      </c>
      <c r="G14" s="10" t="s">
        <v>294</v>
      </c>
      <c r="H14" s="10" t="s">
        <v>295</v>
      </c>
      <c r="I14" s="11" t="s">
        <v>291</v>
      </c>
      <c r="J14" s="11" t="s">
        <v>292</v>
      </c>
      <c r="K14" s="11" t="s">
        <v>293</v>
      </c>
      <c r="L14" s="11" t="s">
        <v>285</v>
      </c>
    </row>
    <row r="15" spans="1:12" s="1" customFormat="1" ht="12">
      <c r="A15" s="135"/>
      <c r="B15" s="135"/>
      <c r="C15" s="11" t="s">
        <v>285</v>
      </c>
      <c r="D15" s="139"/>
      <c r="E15" s="140"/>
      <c r="F15" s="10" t="s">
        <v>288</v>
      </c>
      <c r="G15" s="10" t="s">
        <v>294</v>
      </c>
      <c r="H15" s="10" t="s">
        <v>296</v>
      </c>
      <c r="I15" s="11" t="s">
        <v>297</v>
      </c>
      <c r="J15" s="11" t="s">
        <v>298</v>
      </c>
      <c r="K15" s="11" t="s">
        <v>299</v>
      </c>
      <c r="L15" s="11" t="s">
        <v>285</v>
      </c>
    </row>
    <row r="16" spans="1:12" s="1" customFormat="1" ht="30.95" customHeight="1">
      <c r="A16" s="135"/>
      <c r="B16" s="135"/>
      <c r="C16" s="11" t="s">
        <v>300</v>
      </c>
      <c r="D16" s="139"/>
      <c r="E16" s="140"/>
      <c r="F16" s="10" t="s">
        <v>301</v>
      </c>
      <c r="G16" s="10" t="s">
        <v>302</v>
      </c>
      <c r="H16" s="10" t="s">
        <v>303</v>
      </c>
      <c r="I16" s="11" t="s">
        <v>291</v>
      </c>
      <c r="J16" s="11" t="s">
        <v>292</v>
      </c>
      <c r="K16" s="11" t="s">
        <v>293</v>
      </c>
      <c r="L16" s="11" t="s">
        <v>300</v>
      </c>
    </row>
    <row r="17" spans="1:12" s="1" customFormat="1" ht="12">
      <c r="A17" s="135" t="s">
        <v>283</v>
      </c>
      <c r="B17" s="135" t="s">
        <v>306</v>
      </c>
      <c r="C17" s="11" t="s">
        <v>285</v>
      </c>
      <c r="D17" s="139" t="s">
        <v>32</v>
      </c>
      <c r="E17" s="140" t="s">
        <v>287</v>
      </c>
      <c r="F17" s="10" t="s">
        <v>288</v>
      </c>
      <c r="G17" s="10" t="s">
        <v>289</v>
      </c>
      <c r="H17" s="10" t="s">
        <v>290</v>
      </c>
      <c r="I17" s="11" t="s">
        <v>291</v>
      </c>
      <c r="J17" s="11" t="s">
        <v>292</v>
      </c>
      <c r="K17" s="11" t="s">
        <v>293</v>
      </c>
      <c r="L17" s="11" t="s">
        <v>285</v>
      </c>
    </row>
    <row r="18" spans="1:12" s="1" customFormat="1" ht="12">
      <c r="A18" s="135"/>
      <c r="B18" s="135"/>
      <c r="C18" s="11" t="s">
        <v>285</v>
      </c>
      <c r="D18" s="139"/>
      <c r="E18" s="140"/>
      <c r="F18" s="10" t="s">
        <v>288</v>
      </c>
      <c r="G18" s="10" t="s">
        <v>294</v>
      </c>
      <c r="H18" s="10" t="s">
        <v>295</v>
      </c>
      <c r="I18" s="11" t="s">
        <v>291</v>
      </c>
      <c r="J18" s="11" t="s">
        <v>292</v>
      </c>
      <c r="K18" s="11" t="s">
        <v>293</v>
      </c>
      <c r="L18" s="11" t="s">
        <v>285</v>
      </c>
    </row>
    <row r="19" spans="1:12" s="1" customFormat="1" ht="12">
      <c r="A19" s="135"/>
      <c r="B19" s="135"/>
      <c r="C19" s="11" t="s">
        <v>285</v>
      </c>
      <c r="D19" s="139"/>
      <c r="E19" s="140"/>
      <c r="F19" s="10" t="s">
        <v>288</v>
      </c>
      <c r="G19" s="10" t="s">
        <v>294</v>
      </c>
      <c r="H19" s="10" t="s">
        <v>296</v>
      </c>
      <c r="I19" s="11" t="s">
        <v>297</v>
      </c>
      <c r="J19" s="11" t="s">
        <v>298</v>
      </c>
      <c r="K19" s="11" t="s">
        <v>299</v>
      </c>
      <c r="L19" s="11" t="s">
        <v>285</v>
      </c>
    </row>
    <row r="20" spans="1:12" s="1" customFormat="1" ht="33" customHeight="1">
      <c r="A20" s="135"/>
      <c r="B20" s="135"/>
      <c r="C20" s="11" t="s">
        <v>300</v>
      </c>
      <c r="D20" s="139"/>
      <c r="E20" s="140"/>
      <c r="F20" s="10" t="s">
        <v>301</v>
      </c>
      <c r="G20" s="10" t="s">
        <v>302</v>
      </c>
      <c r="H20" s="10" t="s">
        <v>303</v>
      </c>
      <c r="I20" s="11" t="s">
        <v>291</v>
      </c>
      <c r="J20" s="11" t="s">
        <v>292</v>
      </c>
      <c r="K20" s="11" t="s">
        <v>293</v>
      </c>
      <c r="L20" s="11" t="s">
        <v>300</v>
      </c>
    </row>
    <row r="21" spans="1:12" s="1" customFormat="1" ht="12">
      <c r="A21" s="135" t="s">
        <v>283</v>
      </c>
      <c r="B21" s="135" t="s">
        <v>307</v>
      </c>
      <c r="C21" s="11" t="s">
        <v>285</v>
      </c>
      <c r="D21" s="139" t="s">
        <v>308</v>
      </c>
      <c r="E21" s="140" t="s">
        <v>287</v>
      </c>
      <c r="F21" s="10" t="s">
        <v>288</v>
      </c>
      <c r="G21" s="10" t="s">
        <v>289</v>
      </c>
      <c r="H21" s="10" t="s">
        <v>290</v>
      </c>
      <c r="I21" s="11" t="s">
        <v>291</v>
      </c>
      <c r="J21" s="11" t="s">
        <v>292</v>
      </c>
      <c r="K21" s="11" t="s">
        <v>293</v>
      </c>
      <c r="L21" s="11" t="s">
        <v>285</v>
      </c>
    </row>
    <row r="22" spans="1:12" s="1" customFormat="1" ht="12">
      <c r="A22" s="135"/>
      <c r="B22" s="135"/>
      <c r="C22" s="11" t="s">
        <v>285</v>
      </c>
      <c r="D22" s="139"/>
      <c r="E22" s="140"/>
      <c r="F22" s="10" t="s">
        <v>288</v>
      </c>
      <c r="G22" s="10" t="s">
        <v>294</v>
      </c>
      <c r="H22" s="10" t="s">
        <v>295</v>
      </c>
      <c r="I22" s="11" t="s">
        <v>291</v>
      </c>
      <c r="J22" s="11" t="s">
        <v>292</v>
      </c>
      <c r="K22" s="11" t="s">
        <v>293</v>
      </c>
      <c r="L22" s="11" t="s">
        <v>285</v>
      </c>
    </row>
    <row r="23" spans="1:12" s="1" customFormat="1" ht="12">
      <c r="A23" s="135"/>
      <c r="B23" s="135"/>
      <c r="C23" s="11" t="s">
        <v>285</v>
      </c>
      <c r="D23" s="139"/>
      <c r="E23" s="140"/>
      <c r="F23" s="10" t="s">
        <v>288</v>
      </c>
      <c r="G23" s="10" t="s">
        <v>294</v>
      </c>
      <c r="H23" s="10" t="s">
        <v>296</v>
      </c>
      <c r="I23" s="11" t="s">
        <v>297</v>
      </c>
      <c r="J23" s="11" t="s">
        <v>298</v>
      </c>
      <c r="K23" s="11" t="s">
        <v>299</v>
      </c>
      <c r="L23" s="11" t="s">
        <v>285</v>
      </c>
    </row>
    <row r="24" spans="1:12" s="1" customFormat="1" ht="29.1" customHeight="1">
      <c r="A24" s="135"/>
      <c r="B24" s="135"/>
      <c r="C24" s="11" t="s">
        <v>300</v>
      </c>
      <c r="D24" s="139"/>
      <c r="E24" s="140"/>
      <c r="F24" s="10" t="s">
        <v>301</v>
      </c>
      <c r="G24" s="10" t="s">
        <v>302</v>
      </c>
      <c r="H24" s="10" t="s">
        <v>303</v>
      </c>
      <c r="I24" s="11" t="s">
        <v>291</v>
      </c>
      <c r="J24" s="11" t="s">
        <v>292</v>
      </c>
      <c r="K24" s="11" t="s">
        <v>293</v>
      </c>
      <c r="L24" s="11" t="s">
        <v>300</v>
      </c>
    </row>
    <row r="25" spans="1:12" s="1" customFormat="1" ht="12">
      <c r="A25" s="135" t="s">
        <v>283</v>
      </c>
      <c r="B25" s="135" t="s">
        <v>309</v>
      </c>
      <c r="C25" s="11" t="s">
        <v>285</v>
      </c>
      <c r="D25" s="139" t="s">
        <v>310</v>
      </c>
      <c r="E25" s="140" t="s">
        <v>287</v>
      </c>
      <c r="F25" s="10" t="s">
        <v>288</v>
      </c>
      <c r="G25" s="10" t="s">
        <v>289</v>
      </c>
      <c r="H25" s="10" t="s">
        <v>290</v>
      </c>
      <c r="I25" s="11" t="s">
        <v>291</v>
      </c>
      <c r="J25" s="11" t="s">
        <v>292</v>
      </c>
      <c r="K25" s="11" t="s">
        <v>293</v>
      </c>
      <c r="L25" s="11" t="s">
        <v>285</v>
      </c>
    </row>
    <row r="26" spans="1:12" s="1" customFormat="1" ht="12">
      <c r="A26" s="135"/>
      <c r="B26" s="135"/>
      <c r="C26" s="11" t="s">
        <v>285</v>
      </c>
      <c r="D26" s="139"/>
      <c r="E26" s="140"/>
      <c r="F26" s="10" t="s">
        <v>288</v>
      </c>
      <c r="G26" s="10" t="s">
        <v>294</v>
      </c>
      <c r="H26" s="10" t="s">
        <v>295</v>
      </c>
      <c r="I26" s="11" t="s">
        <v>291</v>
      </c>
      <c r="J26" s="11" t="s">
        <v>292</v>
      </c>
      <c r="K26" s="11" t="s">
        <v>293</v>
      </c>
      <c r="L26" s="11" t="s">
        <v>285</v>
      </c>
    </row>
    <row r="27" spans="1:12" s="1" customFormat="1" ht="12">
      <c r="A27" s="135"/>
      <c r="B27" s="135"/>
      <c r="C27" s="11" t="s">
        <v>285</v>
      </c>
      <c r="D27" s="139"/>
      <c r="E27" s="140"/>
      <c r="F27" s="10" t="s">
        <v>288</v>
      </c>
      <c r="G27" s="10" t="s">
        <v>294</v>
      </c>
      <c r="H27" s="10" t="s">
        <v>296</v>
      </c>
      <c r="I27" s="11" t="s">
        <v>297</v>
      </c>
      <c r="J27" s="11" t="s">
        <v>298</v>
      </c>
      <c r="K27" s="11" t="s">
        <v>299</v>
      </c>
      <c r="L27" s="11" t="s">
        <v>285</v>
      </c>
    </row>
    <row r="28" spans="1:12" s="1" customFormat="1" ht="30.95" customHeight="1">
      <c r="A28" s="135"/>
      <c r="B28" s="135"/>
      <c r="C28" s="11" t="s">
        <v>300</v>
      </c>
      <c r="D28" s="139"/>
      <c r="E28" s="140"/>
      <c r="F28" s="10" t="s">
        <v>301</v>
      </c>
      <c r="G28" s="10" t="s">
        <v>302</v>
      </c>
      <c r="H28" s="10" t="s">
        <v>303</v>
      </c>
      <c r="I28" s="11" t="s">
        <v>291</v>
      </c>
      <c r="J28" s="11" t="s">
        <v>292</v>
      </c>
      <c r="K28" s="11" t="s">
        <v>293</v>
      </c>
      <c r="L28" s="11" t="s">
        <v>300</v>
      </c>
    </row>
    <row r="29" spans="1:12" s="1" customFormat="1" ht="12">
      <c r="A29" s="135" t="s">
        <v>283</v>
      </c>
      <c r="B29" s="135" t="s">
        <v>311</v>
      </c>
      <c r="C29" s="11" t="s">
        <v>285</v>
      </c>
      <c r="D29" s="139" t="s">
        <v>128</v>
      </c>
      <c r="E29" s="140" t="s">
        <v>287</v>
      </c>
      <c r="F29" s="10" t="s">
        <v>288</v>
      </c>
      <c r="G29" s="10" t="s">
        <v>289</v>
      </c>
      <c r="H29" s="10" t="s">
        <v>290</v>
      </c>
      <c r="I29" s="11" t="s">
        <v>291</v>
      </c>
      <c r="J29" s="11" t="s">
        <v>292</v>
      </c>
      <c r="K29" s="11" t="s">
        <v>293</v>
      </c>
      <c r="L29" s="11" t="s">
        <v>285</v>
      </c>
    </row>
    <row r="30" spans="1:12" s="1" customFormat="1" ht="12">
      <c r="A30" s="135"/>
      <c r="B30" s="135"/>
      <c r="C30" s="11" t="s">
        <v>285</v>
      </c>
      <c r="D30" s="139"/>
      <c r="E30" s="140"/>
      <c r="F30" s="10" t="s">
        <v>288</v>
      </c>
      <c r="G30" s="10" t="s">
        <v>294</v>
      </c>
      <c r="H30" s="10" t="s">
        <v>295</v>
      </c>
      <c r="I30" s="11" t="s">
        <v>291</v>
      </c>
      <c r="J30" s="11" t="s">
        <v>292</v>
      </c>
      <c r="K30" s="11" t="s">
        <v>293</v>
      </c>
      <c r="L30" s="11" t="s">
        <v>285</v>
      </c>
    </row>
    <row r="31" spans="1:12" s="1" customFormat="1" ht="12">
      <c r="A31" s="135"/>
      <c r="B31" s="135"/>
      <c r="C31" s="11" t="s">
        <v>285</v>
      </c>
      <c r="D31" s="139"/>
      <c r="E31" s="140"/>
      <c r="F31" s="10" t="s">
        <v>288</v>
      </c>
      <c r="G31" s="10" t="s">
        <v>294</v>
      </c>
      <c r="H31" s="10" t="s">
        <v>296</v>
      </c>
      <c r="I31" s="11" t="s">
        <v>297</v>
      </c>
      <c r="J31" s="11" t="s">
        <v>298</v>
      </c>
      <c r="K31" s="11" t="s">
        <v>299</v>
      </c>
      <c r="L31" s="11" t="s">
        <v>285</v>
      </c>
    </row>
    <row r="32" spans="1:12" s="1" customFormat="1" ht="36" customHeight="1">
      <c r="A32" s="135"/>
      <c r="B32" s="135"/>
      <c r="C32" s="11" t="s">
        <v>300</v>
      </c>
      <c r="D32" s="139"/>
      <c r="E32" s="140"/>
      <c r="F32" s="10" t="s">
        <v>301</v>
      </c>
      <c r="G32" s="10" t="s">
        <v>302</v>
      </c>
      <c r="H32" s="10" t="s">
        <v>303</v>
      </c>
      <c r="I32" s="11" t="s">
        <v>291</v>
      </c>
      <c r="J32" s="11" t="s">
        <v>292</v>
      </c>
      <c r="K32" s="11" t="s">
        <v>293</v>
      </c>
      <c r="L32" s="11" t="s">
        <v>300</v>
      </c>
    </row>
    <row r="33" spans="1:12" s="1" customFormat="1" ht="12">
      <c r="A33" s="135" t="s">
        <v>283</v>
      </c>
      <c r="B33" s="135" t="s">
        <v>312</v>
      </c>
      <c r="C33" s="11" t="s">
        <v>285</v>
      </c>
      <c r="D33" s="139" t="s">
        <v>132</v>
      </c>
      <c r="E33" s="140" t="s">
        <v>287</v>
      </c>
      <c r="F33" s="10" t="s">
        <v>288</v>
      </c>
      <c r="G33" s="10" t="s">
        <v>289</v>
      </c>
      <c r="H33" s="10" t="s">
        <v>290</v>
      </c>
      <c r="I33" s="11" t="s">
        <v>291</v>
      </c>
      <c r="J33" s="11" t="s">
        <v>292</v>
      </c>
      <c r="K33" s="11" t="s">
        <v>293</v>
      </c>
      <c r="L33" s="11" t="s">
        <v>285</v>
      </c>
    </row>
    <row r="34" spans="1:12" s="1" customFormat="1" ht="12">
      <c r="A34" s="135"/>
      <c r="B34" s="135"/>
      <c r="C34" s="11" t="s">
        <v>285</v>
      </c>
      <c r="D34" s="139"/>
      <c r="E34" s="140"/>
      <c r="F34" s="10" t="s">
        <v>288</v>
      </c>
      <c r="G34" s="10" t="s">
        <v>294</v>
      </c>
      <c r="H34" s="10" t="s">
        <v>295</v>
      </c>
      <c r="I34" s="11" t="s">
        <v>291</v>
      </c>
      <c r="J34" s="11" t="s">
        <v>292</v>
      </c>
      <c r="K34" s="11" t="s">
        <v>293</v>
      </c>
      <c r="L34" s="11" t="s">
        <v>285</v>
      </c>
    </row>
    <row r="35" spans="1:12" s="1" customFormat="1" ht="12">
      <c r="A35" s="135"/>
      <c r="B35" s="135"/>
      <c r="C35" s="11" t="s">
        <v>285</v>
      </c>
      <c r="D35" s="139"/>
      <c r="E35" s="140"/>
      <c r="F35" s="10" t="s">
        <v>288</v>
      </c>
      <c r="G35" s="10" t="s">
        <v>294</v>
      </c>
      <c r="H35" s="10" t="s">
        <v>296</v>
      </c>
      <c r="I35" s="11" t="s">
        <v>297</v>
      </c>
      <c r="J35" s="11" t="s">
        <v>298</v>
      </c>
      <c r="K35" s="11" t="s">
        <v>299</v>
      </c>
      <c r="L35" s="11" t="s">
        <v>285</v>
      </c>
    </row>
    <row r="36" spans="1:12" s="1" customFormat="1" ht="36.950000000000003" customHeight="1">
      <c r="A36" s="135"/>
      <c r="B36" s="135"/>
      <c r="C36" s="11" t="s">
        <v>300</v>
      </c>
      <c r="D36" s="139"/>
      <c r="E36" s="140"/>
      <c r="F36" s="10" t="s">
        <v>301</v>
      </c>
      <c r="G36" s="10" t="s">
        <v>302</v>
      </c>
      <c r="H36" s="10" t="s">
        <v>303</v>
      </c>
      <c r="I36" s="11" t="s">
        <v>291</v>
      </c>
      <c r="J36" s="11" t="s">
        <v>292</v>
      </c>
      <c r="K36" s="11" t="s">
        <v>293</v>
      </c>
      <c r="L36" s="11" t="s">
        <v>300</v>
      </c>
    </row>
    <row r="37" spans="1:12" s="1" customFormat="1" ht="12">
      <c r="A37" s="135" t="s">
        <v>283</v>
      </c>
      <c r="B37" s="135" t="s">
        <v>313</v>
      </c>
      <c r="C37" s="11" t="s">
        <v>285</v>
      </c>
      <c r="D37" s="139" t="s">
        <v>43</v>
      </c>
      <c r="E37" s="140" t="s">
        <v>287</v>
      </c>
      <c r="F37" s="10" t="s">
        <v>288</v>
      </c>
      <c r="G37" s="10" t="s">
        <v>289</v>
      </c>
      <c r="H37" s="10" t="s">
        <v>290</v>
      </c>
      <c r="I37" s="11" t="s">
        <v>291</v>
      </c>
      <c r="J37" s="11" t="s">
        <v>292</v>
      </c>
      <c r="K37" s="11" t="s">
        <v>293</v>
      </c>
      <c r="L37" s="11" t="s">
        <v>285</v>
      </c>
    </row>
    <row r="38" spans="1:12" s="1" customFormat="1" ht="12">
      <c r="A38" s="135"/>
      <c r="B38" s="135"/>
      <c r="C38" s="11" t="s">
        <v>285</v>
      </c>
      <c r="D38" s="139"/>
      <c r="E38" s="140"/>
      <c r="F38" s="10" t="s">
        <v>288</v>
      </c>
      <c r="G38" s="10" t="s">
        <v>294</v>
      </c>
      <c r="H38" s="10" t="s">
        <v>295</v>
      </c>
      <c r="I38" s="11" t="s">
        <v>291</v>
      </c>
      <c r="J38" s="11" t="s">
        <v>292</v>
      </c>
      <c r="K38" s="11" t="s">
        <v>293</v>
      </c>
      <c r="L38" s="11" t="s">
        <v>285</v>
      </c>
    </row>
    <row r="39" spans="1:12" s="1" customFormat="1" ht="12">
      <c r="A39" s="135"/>
      <c r="B39" s="135"/>
      <c r="C39" s="11" t="s">
        <v>285</v>
      </c>
      <c r="D39" s="139"/>
      <c r="E39" s="140"/>
      <c r="F39" s="10" t="s">
        <v>288</v>
      </c>
      <c r="G39" s="10" t="s">
        <v>294</v>
      </c>
      <c r="H39" s="10" t="s">
        <v>296</v>
      </c>
      <c r="I39" s="11" t="s">
        <v>297</v>
      </c>
      <c r="J39" s="11" t="s">
        <v>298</v>
      </c>
      <c r="K39" s="11" t="s">
        <v>299</v>
      </c>
      <c r="L39" s="11" t="s">
        <v>285</v>
      </c>
    </row>
    <row r="40" spans="1:12" s="1" customFormat="1" ht="33.950000000000003" customHeight="1">
      <c r="A40" s="135"/>
      <c r="B40" s="135"/>
      <c r="C40" s="11" t="s">
        <v>300</v>
      </c>
      <c r="D40" s="139"/>
      <c r="E40" s="140"/>
      <c r="F40" s="10" t="s">
        <v>301</v>
      </c>
      <c r="G40" s="10" t="s">
        <v>302</v>
      </c>
      <c r="H40" s="10" t="s">
        <v>303</v>
      </c>
      <c r="I40" s="11" t="s">
        <v>291</v>
      </c>
      <c r="J40" s="11" t="s">
        <v>292</v>
      </c>
      <c r="K40" s="11" t="s">
        <v>293</v>
      </c>
      <c r="L40" s="11" t="s">
        <v>300</v>
      </c>
    </row>
    <row r="41" spans="1:12" s="1" customFormat="1" ht="15.95" customHeight="1">
      <c r="A41" s="135" t="s">
        <v>283</v>
      </c>
      <c r="B41" s="135" t="s">
        <v>314</v>
      </c>
      <c r="C41" s="11" t="s">
        <v>315</v>
      </c>
      <c r="D41" s="139" t="s">
        <v>316</v>
      </c>
      <c r="E41" s="140" t="s">
        <v>317</v>
      </c>
      <c r="F41" s="10" t="s">
        <v>288</v>
      </c>
      <c r="G41" s="10" t="s">
        <v>289</v>
      </c>
      <c r="H41" s="10" t="s">
        <v>318</v>
      </c>
      <c r="I41" s="11" t="s">
        <v>291</v>
      </c>
      <c r="J41" s="11" t="s">
        <v>319</v>
      </c>
      <c r="K41" s="11" t="s">
        <v>320</v>
      </c>
      <c r="L41" s="11" t="s">
        <v>315</v>
      </c>
    </row>
    <row r="42" spans="1:12" s="1" customFormat="1" ht="33.950000000000003" customHeight="1">
      <c r="A42" s="135"/>
      <c r="B42" s="135"/>
      <c r="C42" s="11" t="s">
        <v>315</v>
      </c>
      <c r="D42" s="139"/>
      <c r="E42" s="140"/>
      <c r="F42" s="10" t="s">
        <v>288</v>
      </c>
      <c r="G42" s="10" t="s">
        <v>289</v>
      </c>
      <c r="H42" s="10" t="s">
        <v>321</v>
      </c>
      <c r="I42" s="11" t="s">
        <v>322</v>
      </c>
      <c r="J42" s="11" t="s">
        <v>323</v>
      </c>
      <c r="K42" s="11" t="s">
        <v>324</v>
      </c>
      <c r="L42" s="11" t="s">
        <v>315</v>
      </c>
    </row>
    <row r="43" spans="1:12" s="1" customFormat="1" ht="12">
      <c r="A43" s="135"/>
      <c r="B43" s="135"/>
      <c r="C43" s="11" t="s">
        <v>120</v>
      </c>
      <c r="D43" s="139"/>
      <c r="E43" s="140"/>
      <c r="F43" s="10" t="s">
        <v>301</v>
      </c>
      <c r="G43" s="10" t="s">
        <v>302</v>
      </c>
      <c r="H43" s="10" t="s">
        <v>325</v>
      </c>
      <c r="I43" s="11" t="s">
        <v>297</v>
      </c>
      <c r="J43" s="11" t="s">
        <v>326</v>
      </c>
      <c r="K43" s="11" t="s">
        <v>293</v>
      </c>
      <c r="L43" s="11" t="s">
        <v>120</v>
      </c>
    </row>
    <row r="44" spans="1:12" s="1" customFormat="1" ht="33" customHeight="1">
      <c r="A44" s="135"/>
      <c r="B44" s="135"/>
      <c r="C44" s="11" t="s">
        <v>285</v>
      </c>
      <c r="D44" s="139"/>
      <c r="E44" s="140"/>
      <c r="F44" s="10" t="s">
        <v>301</v>
      </c>
      <c r="G44" s="10" t="s">
        <v>302</v>
      </c>
      <c r="H44" s="10" t="s">
        <v>327</v>
      </c>
      <c r="I44" s="11" t="s">
        <v>328</v>
      </c>
      <c r="J44" s="11" t="s">
        <v>329</v>
      </c>
      <c r="K44" s="11"/>
      <c r="L44" s="11" t="s">
        <v>285</v>
      </c>
    </row>
    <row r="45" spans="1:12" s="1" customFormat="1" ht="24" customHeight="1">
      <c r="A45" s="135"/>
      <c r="B45" s="135"/>
      <c r="C45" s="11" t="s">
        <v>120</v>
      </c>
      <c r="D45" s="139"/>
      <c r="E45" s="140"/>
      <c r="F45" s="10" t="s">
        <v>330</v>
      </c>
      <c r="G45" s="10" t="s">
        <v>331</v>
      </c>
      <c r="H45" s="10" t="s">
        <v>332</v>
      </c>
      <c r="I45" s="11" t="s">
        <v>322</v>
      </c>
      <c r="J45" s="11" t="s">
        <v>333</v>
      </c>
      <c r="K45" s="11" t="s">
        <v>293</v>
      </c>
      <c r="L45" s="11" t="s">
        <v>120</v>
      </c>
    </row>
    <row r="46" spans="1:12" s="1" customFormat="1" ht="17.100000000000001" customHeight="1">
      <c r="A46" s="135" t="s">
        <v>283</v>
      </c>
      <c r="B46" s="135" t="s">
        <v>334</v>
      </c>
      <c r="C46" s="11" t="s">
        <v>335</v>
      </c>
      <c r="D46" s="139" t="s">
        <v>336</v>
      </c>
      <c r="E46" s="140" t="s">
        <v>337</v>
      </c>
      <c r="F46" s="10" t="s">
        <v>288</v>
      </c>
      <c r="G46" s="10" t="s">
        <v>289</v>
      </c>
      <c r="H46" s="10" t="s">
        <v>338</v>
      </c>
      <c r="I46" s="11" t="s">
        <v>339</v>
      </c>
      <c r="J46" s="11" t="s">
        <v>340</v>
      </c>
      <c r="K46" s="11" t="s">
        <v>341</v>
      </c>
      <c r="L46" s="11" t="s">
        <v>335</v>
      </c>
    </row>
    <row r="47" spans="1:12" s="1" customFormat="1" ht="30.95" customHeight="1">
      <c r="A47" s="135"/>
      <c r="B47" s="135"/>
      <c r="C47" s="11" t="s">
        <v>335</v>
      </c>
      <c r="D47" s="139"/>
      <c r="E47" s="140"/>
      <c r="F47" s="10" t="s">
        <v>288</v>
      </c>
      <c r="G47" s="10" t="s">
        <v>289</v>
      </c>
      <c r="H47" s="10" t="s">
        <v>342</v>
      </c>
      <c r="I47" s="11" t="s">
        <v>339</v>
      </c>
      <c r="J47" s="11" t="s">
        <v>343</v>
      </c>
      <c r="K47" s="11" t="s">
        <v>293</v>
      </c>
      <c r="L47" s="11" t="s">
        <v>335</v>
      </c>
    </row>
    <row r="48" spans="1:12" s="1" customFormat="1" ht="30" customHeight="1">
      <c r="A48" s="135"/>
      <c r="B48" s="135"/>
      <c r="C48" s="11" t="s">
        <v>285</v>
      </c>
      <c r="D48" s="139"/>
      <c r="E48" s="140"/>
      <c r="F48" s="10" t="s">
        <v>288</v>
      </c>
      <c r="G48" s="10" t="s">
        <v>289</v>
      </c>
      <c r="H48" s="10" t="s">
        <v>344</v>
      </c>
      <c r="I48" s="11" t="s">
        <v>339</v>
      </c>
      <c r="J48" s="11" t="s">
        <v>298</v>
      </c>
      <c r="K48" s="11" t="s">
        <v>299</v>
      </c>
      <c r="L48" s="11" t="s">
        <v>285</v>
      </c>
    </row>
    <row r="49" spans="1:12" s="1" customFormat="1" ht="21.95" customHeight="1">
      <c r="A49" s="135"/>
      <c r="B49" s="135"/>
      <c r="C49" s="11" t="s">
        <v>300</v>
      </c>
      <c r="D49" s="139"/>
      <c r="E49" s="140"/>
      <c r="F49" s="10" t="s">
        <v>301</v>
      </c>
      <c r="G49" s="10" t="s">
        <v>302</v>
      </c>
      <c r="H49" s="10" t="s">
        <v>345</v>
      </c>
      <c r="I49" s="11" t="s">
        <v>339</v>
      </c>
      <c r="J49" s="11" t="s">
        <v>343</v>
      </c>
      <c r="K49" s="11" t="s">
        <v>293</v>
      </c>
      <c r="L49" s="11" t="s">
        <v>300</v>
      </c>
    </row>
    <row r="50" spans="1:12" s="1" customFormat="1" ht="30" customHeight="1">
      <c r="A50" s="135"/>
      <c r="B50" s="135"/>
      <c r="C50" s="11" t="s">
        <v>120</v>
      </c>
      <c r="D50" s="139"/>
      <c r="E50" s="140"/>
      <c r="F50" s="10" t="s">
        <v>330</v>
      </c>
      <c r="G50" s="10" t="s">
        <v>331</v>
      </c>
      <c r="H50" s="10" t="s">
        <v>346</v>
      </c>
      <c r="I50" s="11" t="s">
        <v>322</v>
      </c>
      <c r="J50" s="11" t="s">
        <v>343</v>
      </c>
      <c r="K50" s="11" t="s">
        <v>293</v>
      </c>
      <c r="L50" s="11" t="s">
        <v>120</v>
      </c>
    </row>
    <row r="51" spans="1:12" s="1" customFormat="1" ht="38.1" customHeight="1">
      <c r="A51" s="135" t="s">
        <v>283</v>
      </c>
      <c r="B51" s="135" t="s">
        <v>347</v>
      </c>
      <c r="C51" s="11" t="s">
        <v>348</v>
      </c>
      <c r="D51" s="139" t="s">
        <v>164</v>
      </c>
      <c r="E51" s="140" t="s">
        <v>349</v>
      </c>
      <c r="F51" s="10" t="s">
        <v>288</v>
      </c>
      <c r="G51" s="10" t="s">
        <v>289</v>
      </c>
      <c r="H51" s="10" t="s">
        <v>350</v>
      </c>
      <c r="I51" s="11" t="s">
        <v>322</v>
      </c>
      <c r="J51" s="11" t="s">
        <v>351</v>
      </c>
      <c r="K51" s="11" t="s">
        <v>341</v>
      </c>
      <c r="L51" s="11" t="s">
        <v>348</v>
      </c>
    </row>
    <row r="52" spans="1:12" s="1" customFormat="1" ht="33" customHeight="1">
      <c r="A52" s="135"/>
      <c r="B52" s="135"/>
      <c r="C52" s="11" t="s">
        <v>348</v>
      </c>
      <c r="D52" s="139"/>
      <c r="E52" s="140"/>
      <c r="F52" s="10" t="s">
        <v>301</v>
      </c>
      <c r="G52" s="10" t="s">
        <v>352</v>
      </c>
      <c r="H52" s="10" t="s">
        <v>353</v>
      </c>
      <c r="I52" s="11" t="s">
        <v>339</v>
      </c>
      <c r="J52" s="11" t="s">
        <v>285</v>
      </c>
      <c r="K52" s="11" t="s">
        <v>293</v>
      </c>
      <c r="L52" s="11" t="s">
        <v>348</v>
      </c>
    </row>
    <row r="53" spans="1:12" s="1" customFormat="1" ht="26.1" customHeight="1">
      <c r="A53" s="135"/>
      <c r="B53" s="135"/>
      <c r="C53" s="11" t="s">
        <v>120</v>
      </c>
      <c r="D53" s="139"/>
      <c r="E53" s="140"/>
      <c r="F53" s="10" t="s">
        <v>330</v>
      </c>
      <c r="G53" s="10" t="s">
        <v>331</v>
      </c>
      <c r="H53" s="10" t="s">
        <v>354</v>
      </c>
      <c r="I53" s="11" t="s">
        <v>339</v>
      </c>
      <c r="J53" s="11" t="s">
        <v>355</v>
      </c>
      <c r="K53" s="11" t="s">
        <v>293</v>
      </c>
      <c r="L53" s="11" t="s">
        <v>120</v>
      </c>
    </row>
    <row r="54" spans="1:12" s="1" customFormat="1" ht="12">
      <c r="A54" s="135" t="s">
        <v>283</v>
      </c>
      <c r="B54" s="135" t="s">
        <v>356</v>
      </c>
      <c r="C54" s="11" t="s">
        <v>285</v>
      </c>
      <c r="D54" s="139" t="s">
        <v>357</v>
      </c>
      <c r="E54" s="140" t="s">
        <v>358</v>
      </c>
      <c r="F54" s="10" t="s">
        <v>288</v>
      </c>
      <c r="G54" s="10" t="s">
        <v>289</v>
      </c>
      <c r="H54" s="10" t="s">
        <v>296</v>
      </c>
      <c r="I54" s="11" t="s">
        <v>297</v>
      </c>
      <c r="J54" s="11" t="s">
        <v>298</v>
      </c>
      <c r="K54" s="11" t="s">
        <v>299</v>
      </c>
      <c r="L54" s="11" t="s">
        <v>285</v>
      </c>
    </row>
    <row r="55" spans="1:12" s="1" customFormat="1" ht="42.95" customHeight="1">
      <c r="A55" s="135"/>
      <c r="B55" s="135"/>
      <c r="C55" s="11" t="s">
        <v>300</v>
      </c>
      <c r="D55" s="139"/>
      <c r="E55" s="140"/>
      <c r="F55" s="10" t="s">
        <v>288</v>
      </c>
      <c r="G55" s="10" t="s">
        <v>294</v>
      </c>
      <c r="H55" s="10" t="s">
        <v>359</v>
      </c>
      <c r="I55" s="11" t="s">
        <v>297</v>
      </c>
      <c r="J55" s="11" t="s">
        <v>298</v>
      </c>
      <c r="K55" s="11" t="s">
        <v>293</v>
      </c>
      <c r="L55" s="11" t="s">
        <v>300</v>
      </c>
    </row>
    <row r="56" spans="1:12" s="1" customFormat="1" ht="30" customHeight="1">
      <c r="A56" s="135"/>
      <c r="B56" s="135"/>
      <c r="C56" s="11" t="s">
        <v>285</v>
      </c>
      <c r="D56" s="139"/>
      <c r="E56" s="140"/>
      <c r="F56" s="10" t="s">
        <v>301</v>
      </c>
      <c r="G56" s="10" t="s">
        <v>360</v>
      </c>
      <c r="H56" s="10" t="s">
        <v>361</v>
      </c>
      <c r="I56" s="11" t="s">
        <v>291</v>
      </c>
      <c r="J56" s="11" t="s">
        <v>292</v>
      </c>
      <c r="K56" s="11" t="s">
        <v>293</v>
      </c>
      <c r="L56" s="11" t="s">
        <v>285</v>
      </c>
    </row>
    <row r="57" spans="1:12" s="1" customFormat="1" ht="12">
      <c r="A57" s="135"/>
      <c r="B57" s="135"/>
      <c r="C57" s="11" t="s">
        <v>285</v>
      </c>
      <c r="D57" s="139"/>
      <c r="E57" s="140"/>
      <c r="F57" s="10" t="s">
        <v>301</v>
      </c>
      <c r="G57" s="10" t="s">
        <v>302</v>
      </c>
      <c r="H57" s="10" t="s">
        <v>362</v>
      </c>
      <c r="I57" s="11" t="s">
        <v>291</v>
      </c>
      <c r="J57" s="11" t="s">
        <v>292</v>
      </c>
      <c r="K57" s="11" t="s">
        <v>293</v>
      </c>
      <c r="L57" s="11" t="s">
        <v>285</v>
      </c>
    </row>
    <row r="58" spans="1:12" s="1" customFormat="1" ht="12">
      <c r="A58" s="135" t="s">
        <v>283</v>
      </c>
      <c r="B58" s="135" t="s">
        <v>363</v>
      </c>
      <c r="C58" s="11" t="s">
        <v>285</v>
      </c>
      <c r="D58" s="139" t="s">
        <v>364</v>
      </c>
      <c r="E58" s="140" t="s">
        <v>365</v>
      </c>
      <c r="F58" s="10" t="s">
        <v>288</v>
      </c>
      <c r="G58" s="10" t="s">
        <v>289</v>
      </c>
      <c r="H58" s="10" t="s">
        <v>366</v>
      </c>
      <c r="I58" s="11" t="s">
        <v>322</v>
      </c>
      <c r="J58" s="11" t="s">
        <v>292</v>
      </c>
      <c r="K58" s="11" t="s">
        <v>341</v>
      </c>
      <c r="L58" s="11" t="s">
        <v>285</v>
      </c>
    </row>
    <row r="59" spans="1:12" s="1" customFormat="1" ht="39" customHeight="1">
      <c r="A59" s="135"/>
      <c r="B59" s="135"/>
      <c r="C59" s="11" t="s">
        <v>285</v>
      </c>
      <c r="D59" s="139"/>
      <c r="E59" s="140"/>
      <c r="F59" s="10" t="s">
        <v>288</v>
      </c>
      <c r="G59" s="10" t="s">
        <v>289</v>
      </c>
      <c r="H59" s="10" t="s">
        <v>367</v>
      </c>
      <c r="I59" s="11" t="s">
        <v>291</v>
      </c>
      <c r="J59" s="11" t="s">
        <v>368</v>
      </c>
      <c r="K59" s="11" t="s">
        <v>369</v>
      </c>
      <c r="L59" s="11" t="s">
        <v>285</v>
      </c>
    </row>
    <row r="60" spans="1:12" s="1" customFormat="1" ht="36" customHeight="1">
      <c r="A60" s="135"/>
      <c r="B60" s="135"/>
      <c r="C60" s="11" t="s">
        <v>285</v>
      </c>
      <c r="D60" s="139"/>
      <c r="E60" s="140"/>
      <c r="F60" s="10" t="s">
        <v>301</v>
      </c>
      <c r="G60" s="10" t="s">
        <v>302</v>
      </c>
      <c r="H60" s="10" t="s">
        <v>370</v>
      </c>
      <c r="I60" s="11" t="s">
        <v>322</v>
      </c>
      <c r="J60" s="11" t="s">
        <v>371</v>
      </c>
      <c r="K60" s="11" t="s">
        <v>293</v>
      </c>
      <c r="L60" s="11" t="s">
        <v>285</v>
      </c>
    </row>
    <row r="61" spans="1:12" s="1" customFormat="1" ht="39" customHeight="1">
      <c r="A61" s="135"/>
      <c r="B61" s="135"/>
      <c r="C61" s="11" t="s">
        <v>285</v>
      </c>
      <c r="D61" s="139"/>
      <c r="E61" s="140"/>
      <c r="F61" s="10" t="s">
        <v>301</v>
      </c>
      <c r="G61" s="10" t="s">
        <v>302</v>
      </c>
      <c r="H61" s="10" t="s">
        <v>372</v>
      </c>
      <c r="I61" s="11" t="s">
        <v>328</v>
      </c>
      <c r="J61" s="11" t="s">
        <v>373</v>
      </c>
      <c r="K61" s="11"/>
      <c r="L61" s="11" t="s">
        <v>285</v>
      </c>
    </row>
    <row r="62" spans="1:12" s="1" customFormat="1" ht="39" customHeight="1">
      <c r="A62" s="135"/>
      <c r="B62" s="135"/>
      <c r="C62" s="11" t="s">
        <v>120</v>
      </c>
      <c r="D62" s="139"/>
      <c r="E62" s="140"/>
      <c r="F62" s="10" t="s">
        <v>330</v>
      </c>
      <c r="G62" s="10" t="s">
        <v>331</v>
      </c>
      <c r="H62" s="10" t="s">
        <v>374</v>
      </c>
      <c r="I62" s="11" t="s">
        <v>322</v>
      </c>
      <c r="J62" s="11" t="s">
        <v>375</v>
      </c>
      <c r="K62" s="11" t="s">
        <v>293</v>
      </c>
      <c r="L62" s="11" t="s">
        <v>120</v>
      </c>
    </row>
    <row r="63" spans="1:12" s="1" customFormat="1" ht="12">
      <c r="A63" s="135" t="s">
        <v>283</v>
      </c>
      <c r="B63" s="135" t="s">
        <v>376</v>
      </c>
      <c r="C63" s="11" t="s">
        <v>285</v>
      </c>
      <c r="D63" s="139" t="s">
        <v>377</v>
      </c>
      <c r="E63" s="140" t="s">
        <v>378</v>
      </c>
      <c r="F63" s="10" t="s">
        <v>288</v>
      </c>
      <c r="G63" s="10" t="s">
        <v>379</v>
      </c>
      <c r="H63" s="10" t="s">
        <v>380</v>
      </c>
      <c r="I63" s="11" t="s">
        <v>339</v>
      </c>
      <c r="J63" s="11" t="s">
        <v>343</v>
      </c>
      <c r="K63" s="11" t="s">
        <v>293</v>
      </c>
      <c r="L63" s="11" t="s">
        <v>285</v>
      </c>
    </row>
    <row r="64" spans="1:12" s="1" customFormat="1" ht="12">
      <c r="A64" s="135"/>
      <c r="B64" s="135"/>
      <c r="C64" s="11" t="s">
        <v>285</v>
      </c>
      <c r="D64" s="139"/>
      <c r="E64" s="140"/>
      <c r="F64" s="10" t="s">
        <v>288</v>
      </c>
      <c r="G64" s="10" t="s">
        <v>289</v>
      </c>
      <c r="H64" s="10" t="s">
        <v>381</v>
      </c>
      <c r="I64" s="11" t="s">
        <v>291</v>
      </c>
      <c r="J64" s="11" t="s">
        <v>292</v>
      </c>
      <c r="K64" s="11" t="s">
        <v>293</v>
      </c>
      <c r="L64" s="11" t="s">
        <v>285</v>
      </c>
    </row>
    <row r="65" spans="1:12" s="1" customFormat="1" ht="12">
      <c r="A65" s="135"/>
      <c r="B65" s="135"/>
      <c r="C65" s="11" t="s">
        <v>285</v>
      </c>
      <c r="D65" s="139"/>
      <c r="E65" s="140"/>
      <c r="F65" s="10" t="s">
        <v>301</v>
      </c>
      <c r="G65" s="10" t="s">
        <v>302</v>
      </c>
      <c r="H65" s="10" t="s">
        <v>382</v>
      </c>
      <c r="I65" s="11" t="s">
        <v>339</v>
      </c>
      <c r="J65" s="11" t="s">
        <v>343</v>
      </c>
      <c r="K65" s="11" t="s">
        <v>293</v>
      </c>
      <c r="L65" s="11" t="s">
        <v>285</v>
      </c>
    </row>
    <row r="66" spans="1:12" s="1" customFormat="1" ht="18.95" customHeight="1">
      <c r="A66" s="135"/>
      <c r="B66" s="135"/>
      <c r="C66" s="11" t="s">
        <v>285</v>
      </c>
      <c r="D66" s="139"/>
      <c r="E66" s="140"/>
      <c r="F66" s="10" t="s">
        <v>301</v>
      </c>
      <c r="G66" s="10" t="s">
        <v>302</v>
      </c>
      <c r="H66" s="10" t="s">
        <v>383</v>
      </c>
      <c r="I66" s="11" t="s">
        <v>339</v>
      </c>
      <c r="J66" s="11" t="s">
        <v>326</v>
      </c>
      <c r="K66" s="11" t="s">
        <v>384</v>
      </c>
      <c r="L66" s="11" t="s">
        <v>285</v>
      </c>
    </row>
    <row r="67" spans="1:12" s="1" customFormat="1" ht="24" customHeight="1">
      <c r="A67" s="135"/>
      <c r="B67" s="135"/>
      <c r="C67" s="11" t="s">
        <v>120</v>
      </c>
      <c r="D67" s="139"/>
      <c r="E67" s="140"/>
      <c r="F67" s="10" t="s">
        <v>330</v>
      </c>
      <c r="G67" s="10" t="s">
        <v>331</v>
      </c>
      <c r="H67" s="10" t="s">
        <v>346</v>
      </c>
      <c r="I67" s="11" t="s">
        <v>339</v>
      </c>
      <c r="J67" s="11" t="s">
        <v>343</v>
      </c>
      <c r="K67" s="11" t="s">
        <v>293</v>
      </c>
      <c r="L67" s="11" t="s">
        <v>120</v>
      </c>
    </row>
    <row r="68" spans="1:12" s="1" customFormat="1" ht="12">
      <c r="A68" s="135" t="s">
        <v>283</v>
      </c>
      <c r="B68" s="135" t="s">
        <v>385</v>
      </c>
      <c r="C68" s="11" t="s">
        <v>285</v>
      </c>
      <c r="D68" s="139" t="s">
        <v>386</v>
      </c>
      <c r="E68" s="140" t="s">
        <v>387</v>
      </c>
      <c r="F68" s="10" t="s">
        <v>288</v>
      </c>
      <c r="G68" s="10" t="s">
        <v>379</v>
      </c>
      <c r="H68" s="10" t="s">
        <v>388</v>
      </c>
      <c r="I68" s="11" t="s">
        <v>291</v>
      </c>
      <c r="J68" s="11" t="s">
        <v>292</v>
      </c>
      <c r="K68" s="11" t="s">
        <v>293</v>
      </c>
      <c r="L68" s="11" t="s">
        <v>285</v>
      </c>
    </row>
    <row r="69" spans="1:12" s="1" customFormat="1" ht="12">
      <c r="A69" s="135"/>
      <c r="B69" s="135"/>
      <c r="C69" s="11" t="s">
        <v>285</v>
      </c>
      <c r="D69" s="139"/>
      <c r="E69" s="140"/>
      <c r="F69" s="10" t="s">
        <v>288</v>
      </c>
      <c r="G69" s="10" t="s">
        <v>294</v>
      </c>
      <c r="H69" s="10" t="s">
        <v>389</v>
      </c>
      <c r="I69" s="11" t="s">
        <v>291</v>
      </c>
      <c r="J69" s="11" t="s">
        <v>292</v>
      </c>
      <c r="K69" s="11" t="s">
        <v>293</v>
      </c>
      <c r="L69" s="11" t="s">
        <v>285</v>
      </c>
    </row>
    <row r="70" spans="1:12" s="1" customFormat="1" ht="12">
      <c r="A70" s="135"/>
      <c r="B70" s="135"/>
      <c r="C70" s="11" t="s">
        <v>285</v>
      </c>
      <c r="D70" s="139"/>
      <c r="E70" s="140"/>
      <c r="F70" s="10" t="s">
        <v>390</v>
      </c>
      <c r="G70" s="10" t="s">
        <v>391</v>
      </c>
      <c r="H70" s="10" t="s">
        <v>392</v>
      </c>
      <c r="I70" s="11" t="s">
        <v>297</v>
      </c>
      <c r="J70" s="11" t="s">
        <v>393</v>
      </c>
      <c r="K70" s="11" t="s">
        <v>394</v>
      </c>
      <c r="L70" s="11" t="s">
        <v>285</v>
      </c>
    </row>
    <row r="71" spans="1:12" s="1" customFormat="1" ht="12">
      <c r="A71" s="135"/>
      <c r="B71" s="135"/>
      <c r="C71" s="11" t="s">
        <v>285</v>
      </c>
      <c r="D71" s="139"/>
      <c r="E71" s="140"/>
      <c r="F71" s="10" t="s">
        <v>301</v>
      </c>
      <c r="G71" s="10" t="s">
        <v>302</v>
      </c>
      <c r="H71" s="10" t="s">
        <v>395</v>
      </c>
      <c r="I71" s="11" t="s">
        <v>339</v>
      </c>
      <c r="J71" s="11" t="s">
        <v>355</v>
      </c>
      <c r="K71" s="11" t="s">
        <v>293</v>
      </c>
      <c r="L71" s="11" t="s">
        <v>285</v>
      </c>
    </row>
    <row r="72" spans="1:12" s="1" customFormat="1" ht="12">
      <c r="A72" s="135"/>
      <c r="B72" s="135"/>
      <c r="C72" s="11" t="s">
        <v>120</v>
      </c>
      <c r="D72" s="139"/>
      <c r="E72" s="140"/>
      <c r="F72" s="10" t="s">
        <v>330</v>
      </c>
      <c r="G72" s="10" t="s">
        <v>331</v>
      </c>
      <c r="H72" s="10" t="s">
        <v>346</v>
      </c>
      <c r="I72" s="11" t="s">
        <v>339</v>
      </c>
      <c r="J72" s="11" t="s">
        <v>343</v>
      </c>
      <c r="K72" s="11" t="s">
        <v>293</v>
      </c>
      <c r="L72" s="11" t="s">
        <v>120</v>
      </c>
    </row>
    <row r="73" spans="1:12" s="1" customFormat="1" ht="12">
      <c r="A73" s="135" t="s">
        <v>283</v>
      </c>
      <c r="B73" s="135" t="s">
        <v>396</v>
      </c>
      <c r="C73" s="11" t="s">
        <v>285</v>
      </c>
      <c r="D73" s="139" t="s">
        <v>397</v>
      </c>
      <c r="E73" s="140" t="s">
        <v>398</v>
      </c>
      <c r="F73" s="10" t="s">
        <v>288</v>
      </c>
      <c r="G73" s="10" t="s">
        <v>289</v>
      </c>
      <c r="H73" s="10" t="s">
        <v>399</v>
      </c>
      <c r="I73" s="11" t="s">
        <v>322</v>
      </c>
      <c r="J73" s="11" t="s">
        <v>400</v>
      </c>
      <c r="K73" s="11" t="s">
        <v>324</v>
      </c>
      <c r="L73" s="11" t="s">
        <v>285</v>
      </c>
    </row>
    <row r="74" spans="1:12" s="1" customFormat="1" ht="12">
      <c r="A74" s="135"/>
      <c r="B74" s="135"/>
      <c r="C74" s="11" t="s">
        <v>285</v>
      </c>
      <c r="D74" s="139"/>
      <c r="E74" s="140"/>
      <c r="F74" s="10" t="s">
        <v>288</v>
      </c>
      <c r="G74" s="10" t="s">
        <v>289</v>
      </c>
      <c r="H74" s="10" t="s">
        <v>401</v>
      </c>
      <c r="I74" s="11" t="s">
        <v>291</v>
      </c>
      <c r="J74" s="11" t="s">
        <v>402</v>
      </c>
      <c r="K74" s="11" t="s">
        <v>324</v>
      </c>
      <c r="L74" s="11" t="s">
        <v>285</v>
      </c>
    </row>
    <row r="75" spans="1:12" s="1" customFormat="1" ht="39" customHeight="1">
      <c r="A75" s="135"/>
      <c r="B75" s="135"/>
      <c r="C75" s="11" t="s">
        <v>348</v>
      </c>
      <c r="D75" s="139"/>
      <c r="E75" s="140"/>
      <c r="F75" s="10" t="s">
        <v>301</v>
      </c>
      <c r="G75" s="10" t="s">
        <v>352</v>
      </c>
      <c r="H75" s="10" t="s">
        <v>403</v>
      </c>
      <c r="I75" s="11" t="s">
        <v>328</v>
      </c>
      <c r="J75" s="11" t="s">
        <v>404</v>
      </c>
      <c r="K75" s="11"/>
      <c r="L75" s="11" t="s">
        <v>348</v>
      </c>
    </row>
    <row r="76" spans="1:12" s="1" customFormat="1" ht="54" customHeight="1">
      <c r="A76" s="135"/>
      <c r="B76" s="135"/>
      <c r="C76" s="11" t="s">
        <v>120</v>
      </c>
      <c r="D76" s="139"/>
      <c r="E76" s="140"/>
      <c r="F76" s="10" t="s">
        <v>330</v>
      </c>
      <c r="G76" s="10" t="s">
        <v>331</v>
      </c>
      <c r="H76" s="10" t="s">
        <v>405</v>
      </c>
      <c r="I76" s="11" t="s">
        <v>322</v>
      </c>
      <c r="J76" s="11" t="s">
        <v>343</v>
      </c>
      <c r="K76" s="11" t="s">
        <v>293</v>
      </c>
      <c r="L76" s="11" t="s">
        <v>120</v>
      </c>
    </row>
    <row r="77" spans="1:12" s="1" customFormat="1" ht="12">
      <c r="A77" s="135" t="s">
        <v>283</v>
      </c>
      <c r="B77" s="135" t="s">
        <v>406</v>
      </c>
      <c r="C77" s="11" t="s">
        <v>335</v>
      </c>
      <c r="D77" s="139" t="s">
        <v>407</v>
      </c>
      <c r="E77" s="140" t="s">
        <v>408</v>
      </c>
      <c r="F77" s="10" t="s">
        <v>288</v>
      </c>
      <c r="G77" s="10" t="s">
        <v>289</v>
      </c>
      <c r="H77" s="10" t="s">
        <v>409</v>
      </c>
      <c r="I77" s="11" t="s">
        <v>322</v>
      </c>
      <c r="J77" s="11" t="s">
        <v>410</v>
      </c>
      <c r="K77" s="11" t="s">
        <v>293</v>
      </c>
      <c r="L77" s="11" t="s">
        <v>335</v>
      </c>
    </row>
    <row r="78" spans="1:12" s="1" customFormat="1" ht="12">
      <c r="A78" s="135"/>
      <c r="B78" s="135"/>
      <c r="C78" s="11" t="s">
        <v>335</v>
      </c>
      <c r="D78" s="139"/>
      <c r="E78" s="140"/>
      <c r="F78" s="10" t="s">
        <v>288</v>
      </c>
      <c r="G78" s="10" t="s">
        <v>294</v>
      </c>
      <c r="H78" s="10" t="s">
        <v>411</v>
      </c>
      <c r="I78" s="11" t="s">
        <v>291</v>
      </c>
      <c r="J78" s="11" t="s">
        <v>292</v>
      </c>
      <c r="K78" s="11" t="s">
        <v>293</v>
      </c>
      <c r="L78" s="11" t="s">
        <v>335</v>
      </c>
    </row>
    <row r="79" spans="1:12" s="1" customFormat="1" ht="12">
      <c r="A79" s="135"/>
      <c r="B79" s="135"/>
      <c r="C79" s="11" t="s">
        <v>120</v>
      </c>
      <c r="D79" s="139"/>
      <c r="E79" s="140"/>
      <c r="F79" s="10" t="s">
        <v>288</v>
      </c>
      <c r="G79" s="10" t="s">
        <v>294</v>
      </c>
      <c r="H79" s="10" t="s">
        <v>412</v>
      </c>
      <c r="I79" s="11" t="s">
        <v>322</v>
      </c>
      <c r="J79" s="11" t="s">
        <v>129</v>
      </c>
      <c r="K79" s="11" t="s">
        <v>293</v>
      </c>
      <c r="L79" s="11" t="s">
        <v>120</v>
      </c>
    </row>
    <row r="80" spans="1:12" s="1" customFormat="1" ht="12">
      <c r="A80" s="135"/>
      <c r="B80" s="135"/>
      <c r="C80" s="11" t="s">
        <v>335</v>
      </c>
      <c r="D80" s="139"/>
      <c r="E80" s="140"/>
      <c r="F80" s="10" t="s">
        <v>301</v>
      </c>
      <c r="G80" s="10" t="s">
        <v>302</v>
      </c>
      <c r="H80" s="10" t="s">
        <v>413</v>
      </c>
      <c r="I80" s="11" t="s">
        <v>322</v>
      </c>
      <c r="J80" s="11" t="s">
        <v>129</v>
      </c>
      <c r="K80" s="11" t="s">
        <v>293</v>
      </c>
      <c r="L80" s="11" t="s">
        <v>335</v>
      </c>
    </row>
    <row r="81" spans="1:12" s="1" customFormat="1" ht="12">
      <c r="A81" s="135"/>
      <c r="B81" s="135"/>
      <c r="C81" s="11" t="s">
        <v>120</v>
      </c>
      <c r="D81" s="139"/>
      <c r="E81" s="140"/>
      <c r="F81" s="10" t="s">
        <v>301</v>
      </c>
      <c r="G81" s="10" t="s">
        <v>302</v>
      </c>
      <c r="H81" s="10" t="s">
        <v>414</v>
      </c>
      <c r="I81" s="11" t="s">
        <v>297</v>
      </c>
      <c r="J81" s="11" t="s">
        <v>415</v>
      </c>
      <c r="K81" s="11" t="s">
        <v>293</v>
      </c>
      <c r="L81" s="11" t="s">
        <v>120</v>
      </c>
    </row>
    <row r="82" spans="1:12" s="1" customFormat="1" ht="45" customHeight="1">
      <c r="A82" s="135"/>
      <c r="B82" s="135"/>
      <c r="C82" s="11" t="s">
        <v>335</v>
      </c>
      <c r="D82" s="139"/>
      <c r="E82" s="140"/>
      <c r="F82" s="10" t="s">
        <v>301</v>
      </c>
      <c r="G82" s="10" t="s">
        <v>302</v>
      </c>
      <c r="H82" s="10" t="s">
        <v>416</v>
      </c>
      <c r="I82" s="11" t="s">
        <v>322</v>
      </c>
      <c r="J82" s="11" t="s">
        <v>343</v>
      </c>
      <c r="K82" s="11" t="s">
        <v>293</v>
      </c>
      <c r="L82" s="11" t="s">
        <v>335</v>
      </c>
    </row>
    <row r="83" spans="1:12" s="1" customFormat="1" ht="12">
      <c r="A83" s="135"/>
      <c r="B83" s="135"/>
      <c r="C83" s="11" t="s">
        <v>120</v>
      </c>
      <c r="D83" s="139"/>
      <c r="E83" s="140"/>
      <c r="F83" s="10" t="s">
        <v>330</v>
      </c>
      <c r="G83" s="10" t="s">
        <v>331</v>
      </c>
      <c r="H83" s="10" t="s">
        <v>417</v>
      </c>
      <c r="I83" s="11" t="s">
        <v>322</v>
      </c>
      <c r="J83" s="11" t="s">
        <v>355</v>
      </c>
      <c r="K83" s="11" t="s">
        <v>293</v>
      </c>
      <c r="L83" s="11" t="s">
        <v>120</v>
      </c>
    </row>
    <row r="84" spans="1:12" s="1" customFormat="1" ht="12">
      <c r="A84" s="135" t="s">
        <v>283</v>
      </c>
      <c r="B84" s="135" t="s">
        <v>418</v>
      </c>
      <c r="C84" s="11" t="s">
        <v>120</v>
      </c>
      <c r="D84" s="139" t="s">
        <v>419</v>
      </c>
      <c r="E84" s="140" t="s">
        <v>420</v>
      </c>
      <c r="F84" s="10" t="s">
        <v>288</v>
      </c>
      <c r="G84" s="10" t="s">
        <v>379</v>
      </c>
      <c r="H84" s="10" t="s">
        <v>421</v>
      </c>
      <c r="I84" s="11" t="s">
        <v>291</v>
      </c>
      <c r="J84" s="11" t="s">
        <v>292</v>
      </c>
      <c r="K84" s="11" t="s">
        <v>293</v>
      </c>
      <c r="L84" s="11" t="s">
        <v>120</v>
      </c>
    </row>
    <row r="85" spans="1:12" s="1" customFormat="1" ht="35.1" customHeight="1">
      <c r="A85" s="135"/>
      <c r="B85" s="135"/>
      <c r="C85" s="11" t="s">
        <v>285</v>
      </c>
      <c r="D85" s="139"/>
      <c r="E85" s="140"/>
      <c r="F85" s="10" t="s">
        <v>288</v>
      </c>
      <c r="G85" s="10" t="s">
        <v>289</v>
      </c>
      <c r="H85" s="10" t="s">
        <v>422</v>
      </c>
      <c r="I85" s="11" t="s">
        <v>291</v>
      </c>
      <c r="J85" s="11" t="s">
        <v>292</v>
      </c>
      <c r="K85" s="11" t="s">
        <v>293</v>
      </c>
      <c r="L85" s="11" t="s">
        <v>285</v>
      </c>
    </row>
    <row r="86" spans="1:12" s="1" customFormat="1" ht="12">
      <c r="A86" s="135"/>
      <c r="B86" s="135"/>
      <c r="C86" s="11" t="s">
        <v>120</v>
      </c>
      <c r="D86" s="139"/>
      <c r="E86" s="140"/>
      <c r="F86" s="10" t="s">
        <v>288</v>
      </c>
      <c r="G86" s="10" t="s">
        <v>294</v>
      </c>
      <c r="H86" s="10" t="s">
        <v>411</v>
      </c>
      <c r="I86" s="11" t="s">
        <v>291</v>
      </c>
      <c r="J86" s="11" t="s">
        <v>292</v>
      </c>
      <c r="K86" s="11" t="s">
        <v>293</v>
      </c>
      <c r="L86" s="11" t="s">
        <v>120</v>
      </c>
    </row>
    <row r="87" spans="1:12" s="1" customFormat="1" ht="12">
      <c r="A87" s="135"/>
      <c r="B87" s="135"/>
      <c r="C87" s="11" t="s">
        <v>348</v>
      </c>
      <c r="D87" s="139"/>
      <c r="E87" s="140"/>
      <c r="F87" s="10" t="s">
        <v>301</v>
      </c>
      <c r="G87" s="10" t="s">
        <v>302</v>
      </c>
      <c r="H87" s="10" t="s">
        <v>423</v>
      </c>
      <c r="I87" s="11" t="s">
        <v>291</v>
      </c>
      <c r="J87" s="11" t="s">
        <v>292</v>
      </c>
      <c r="K87" s="11" t="s">
        <v>293</v>
      </c>
      <c r="L87" s="11" t="s">
        <v>348</v>
      </c>
    </row>
    <row r="88" spans="1:12" s="1" customFormat="1" ht="36" customHeight="1">
      <c r="A88" s="135"/>
      <c r="B88" s="135"/>
      <c r="C88" s="11" t="s">
        <v>120</v>
      </c>
      <c r="D88" s="139"/>
      <c r="E88" s="140"/>
      <c r="F88" s="10" t="s">
        <v>330</v>
      </c>
      <c r="G88" s="10" t="s">
        <v>331</v>
      </c>
      <c r="H88" s="10" t="s">
        <v>424</v>
      </c>
      <c r="I88" s="11" t="s">
        <v>322</v>
      </c>
      <c r="J88" s="11" t="s">
        <v>375</v>
      </c>
      <c r="K88" s="11" t="s">
        <v>293</v>
      </c>
      <c r="L88" s="11" t="s">
        <v>120</v>
      </c>
    </row>
    <row r="89" spans="1:12" s="1" customFormat="1" ht="27" customHeight="1">
      <c r="A89" s="136" t="s">
        <v>283</v>
      </c>
      <c r="B89" s="135" t="s">
        <v>425</v>
      </c>
      <c r="C89" s="11" t="s">
        <v>348</v>
      </c>
      <c r="D89" s="139" t="s">
        <v>426</v>
      </c>
      <c r="E89" s="140" t="s">
        <v>427</v>
      </c>
      <c r="F89" s="10" t="s">
        <v>288</v>
      </c>
      <c r="G89" s="10" t="s">
        <v>289</v>
      </c>
      <c r="H89" s="10" t="s">
        <v>428</v>
      </c>
      <c r="I89" s="11" t="s">
        <v>291</v>
      </c>
      <c r="J89" s="11" t="s">
        <v>292</v>
      </c>
      <c r="K89" s="11" t="s">
        <v>293</v>
      </c>
      <c r="L89" s="11" t="s">
        <v>348</v>
      </c>
    </row>
    <row r="90" spans="1:12" s="1" customFormat="1" ht="12">
      <c r="A90" s="137"/>
      <c r="B90" s="135"/>
      <c r="C90" s="11" t="s">
        <v>120</v>
      </c>
      <c r="D90" s="139"/>
      <c r="E90" s="140"/>
      <c r="F90" s="10" t="s">
        <v>288</v>
      </c>
      <c r="G90" s="10" t="s">
        <v>294</v>
      </c>
      <c r="H90" s="10" t="s">
        <v>429</v>
      </c>
      <c r="I90" s="11" t="s">
        <v>322</v>
      </c>
      <c r="J90" s="11" t="s">
        <v>129</v>
      </c>
      <c r="K90" s="11" t="s">
        <v>293</v>
      </c>
      <c r="L90" s="11" t="s">
        <v>120</v>
      </c>
    </row>
    <row r="91" spans="1:12" s="1" customFormat="1" ht="33" customHeight="1">
      <c r="A91" s="137"/>
      <c r="B91" s="135"/>
      <c r="C91" s="11" t="s">
        <v>300</v>
      </c>
      <c r="D91" s="139"/>
      <c r="E91" s="140"/>
      <c r="F91" s="10" t="s">
        <v>301</v>
      </c>
      <c r="G91" s="10" t="s">
        <v>302</v>
      </c>
      <c r="H91" s="10" t="s">
        <v>430</v>
      </c>
      <c r="I91" s="11" t="s">
        <v>328</v>
      </c>
      <c r="J91" s="11" t="s">
        <v>329</v>
      </c>
      <c r="K91" s="11"/>
      <c r="L91" s="11" t="s">
        <v>300</v>
      </c>
    </row>
    <row r="92" spans="1:12" s="1" customFormat="1" ht="33.950000000000003" customHeight="1">
      <c r="A92" s="138"/>
      <c r="B92" s="135"/>
      <c r="C92" s="11" t="s">
        <v>120</v>
      </c>
      <c r="D92" s="139"/>
      <c r="E92" s="140"/>
      <c r="F92" s="10" t="s">
        <v>330</v>
      </c>
      <c r="G92" s="10" t="s">
        <v>331</v>
      </c>
      <c r="H92" s="10" t="s">
        <v>431</v>
      </c>
      <c r="I92" s="11" t="s">
        <v>322</v>
      </c>
      <c r="J92" s="11" t="s">
        <v>333</v>
      </c>
      <c r="K92" s="11" t="s">
        <v>293</v>
      </c>
      <c r="L92" s="11" t="s">
        <v>120</v>
      </c>
    </row>
    <row r="93" spans="1:12" s="1" customFormat="1" ht="12">
      <c r="A93" s="135" t="s">
        <v>283</v>
      </c>
      <c r="B93" s="135" t="s">
        <v>432</v>
      </c>
      <c r="C93" s="11" t="s">
        <v>285</v>
      </c>
      <c r="D93" s="139" t="s">
        <v>433</v>
      </c>
      <c r="E93" s="140" t="s">
        <v>434</v>
      </c>
      <c r="F93" s="10" t="s">
        <v>288</v>
      </c>
      <c r="G93" s="10" t="s">
        <v>289</v>
      </c>
      <c r="H93" s="10" t="s">
        <v>435</v>
      </c>
      <c r="I93" s="11" t="s">
        <v>291</v>
      </c>
      <c r="J93" s="11" t="s">
        <v>165</v>
      </c>
      <c r="K93" s="11" t="s">
        <v>324</v>
      </c>
      <c r="L93" s="11" t="s">
        <v>285</v>
      </c>
    </row>
    <row r="94" spans="1:12" s="1" customFormat="1" ht="12">
      <c r="A94" s="135"/>
      <c r="B94" s="135"/>
      <c r="C94" s="11" t="s">
        <v>285</v>
      </c>
      <c r="D94" s="139"/>
      <c r="E94" s="140"/>
      <c r="F94" s="10" t="s">
        <v>288</v>
      </c>
      <c r="G94" s="10" t="s">
        <v>294</v>
      </c>
      <c r="H94" s="10" t="s">
        <v>411</v>
      </c>
      <c r="I94" s="11" t="s">
        <v>291</v>
      </c>
      <c r="J94" s="11" t="s">
        <v>292</v>
      </c>
      <c r="K94" s="11" t="s">
        <v>293</v>
      </c>
      <c r="L94" s="11" t="s">
        <v>285</v>
      </c>
    </row>
    <row r="95" spans="1:12" s="1" customFormat="1" ht="36" customHeight="1">
      <c r="A95" s="135"/>
      <c r="B95" s="135"/>
      <c r="C95" s="11" t="s">
        <v>348</v>
      </c>
      <c r="D95" s="139"/>
      <c r="E95" s="140"/>
      <c r="F95" s="10" t="s">
        <v>301</v>
      </c>
      <c r="G95" s="10" t="s">
        <v>302</v>
      </c>
      <c r="H95" s="10" t="s">
        <v>436</v>
      </c>
      <c r="I95" s="11" t="s">
        <v>328</v>
      </c>
      <c r="J95" s="11" t="s">
        <v>437</v>
      </c>
      <c r="K95" s="11"/>
      <c r="L95" s="11" t="s">
        <v>348</v>
      </c>
    </row>
    <row r="96" spans="1:12" s="1" customFormat="1" ht="38.1" customHeight="1">
      <c r="A96" s="135"/>
      <c r="B96" s="135"/>
      <c r="C96" s="11" t="s">
        <v>120</v>
      </c>
      <c r="D96" s="139"/>
      <c r="E96" s="140"/>
      <c r="F96" s="10" t="s">
        <v>330</v>
      </c>
      <c r="G96" s="10" t="s">
        <v>331</v>
      </c>
      <c r="H96" s="10" t="s">
        <v>438</v>
      </c>
      <c r="I96" s="11" t="s">
        <v>322</v>
      </c>
      <c r="J96" s="11" t="s">
        <v>333</v>
      </c>
      <c r="K96" s="11" t="s">
        <v>293</v>
      </c>
      <c r="L96" s="11" t="s">
        <v>120</v>
      </c>
    </row>
    <row r="97" spans="1:12" s="1" customFormat="1" ht="12">
      <c r="A97" s="135" t="s">
        <v>283</v>
      </c>
      <c r="B97" s="135" t="s">
        <v>439</v>
      </c>
      <c r="C97" s="11" t="s">
        <v>335</v>
      </c>
      <c r="D97" s="139" t="s">
        <v>440</v>
      </c>
      <c r="E97" s="140" t="s">
        <v>441</v>
      </c>
      <c r="F97" s="10" t="s">
        <v>288</v>
      </c>
      <c r="G97" s="10" t="s">
        <v>379</v>
      </c>
      <c r="H97" s="10" t="s">
        <v>442</v>
      </c>
      <c r="I97" s="11" t="s">
        <v>291</v>
      </c>
      <c r="J97" s="11" t="s">
        <v>292</v>
      </c>
      <c r="K97" s="11" t="s">
        <v>293</v>
      </c>
      <c r="L97" s="11" t="s">
        <v>335</v>
      </c>
    </row>
    <row r="98" spans="1:12" s="1" customFormat="1" ht="24">
      <c r="A98" s="135"/>
      <c r="B98" s="135"/>
      <c r="C98" s="11" t="s">
        <v>120</v>
      </c>
      <c r="D98" s="139"/>
      <c r="E98" s="140"/>
      <c r="F98" s="10" t="s">
        <v>288</v>
      </c>
      <c r="G98" s="10" t="s">
        <v>289</v>
      </c>
      <c r="H98" s="10" t="s">
        <v>443</v>
      </c>
      <c r="I98" s="11" t="s">
        <v>291</v>
      </c>
      <c r="J98" s="11" t="s">
        <v>402</v>
      </c>
      <c r="K98" s="11" t="s">
        <v>444</v>
      </c>
      <c r="L98" s="11" t="s">
        <v>120</v>
      </c>
    </row>
    <row r="99" spans="1:12" s="1" customFormat="1" ht="12">
      <c r="A99" s="135"/>
      <c r="B99" s="135"/>
      <c r="C99" s="11" t="s">
        <v>335</v>
      </c>
      <c r="D99" s="139"/>
      <c r="E99" s="140"/>
      <c r="F99" s="10" t="s">
        <v>288</v>
      </c>
      <c r="G99" s="10" t="s">
        <v>294</v>
      </c>
      <c r="H99" s="10" t="s">
        <v>445</v>
      </c>
      <c r="I99" s="11" t="s">
        <v>291</v>
      </c>
      <c r="J99" s="11" t="s">
        <v>292</v>
      </c>
      <c r="K99" s="11" t="s">
        <v>293</v>
      </c>
      <c r="L99" s="11" t="s">
        <v>335</v>
      </c>
    </row>
    <row r="100" spans="1:12" s="1" customFormat="1" ht="17.100000000000001" customHeight="1">
      <c r="A100" s="135"/>
      <c r="B100" s="135"/>
      <c r="C100" s="11" t="s">
        <v>285</v>
      </c>
      <c r="D100" s="139"/>
      <c r="E100" s="140"/>
      <c r="F100" s="10" t="s">
        <v>390</v>
      </c>
      <c r="G100" s="10" t="s">
        <v>391</v>
      </c>
      <c r="H100" s="10" t="s">
        <v>446</v>
      </c>
      <c r="I100" s="11" t="s">
        <v>297</v>
      </c>
      <c r="J100" s="11" t="s">
        <v>447</v>
      </c>
      <c r="K100" s="11" t="s">
        <v>448</v>
      </c>
      <c r="L100" s="11" t="s">
        <v>285</v>
      </c>
    </row>
    <row r="101" spans="1:12" s="1" customFormat="1" ht="12">
      <c r="A101" s="135"/>
      <c r="B101" s="135"/>
      <c r="C101" s="11" t="s">
        <v>285</v>
      </c>
      <c r="D101" s="139"/>
      <c r="E101" s="140"/>
      <c r="F101" s="10" t="s">
        <v>301</v>
      </c>
      <c r="G101" s="10" t="s">
        <v>302</v>
      </c>
      <c r="H101" s="10" t="s">
        <v>449</v>
      </c>
      <c r="I101" s="11" t="s">
        <v>339</v>
      </c>
      <c r="J101" s="11" t="s">
        <v>355</v>
      </c>
      <c r="K101" s="11" t="s">
        <v>293</v>
      </c>
      <c r="L101" s="11" t="s">
        <v>285</v>
      </c>
    </row>
    <row r="102" spans="1:12" s="1" customFormat="1" ht="12">
      <c r="A102" s="135"/>
      <c r="B102" s="135"/>
      <c r="C102" s="11" t="s">
        <v>120</v>
      </c>
      <c r="D102" s="139"/>
      <c r="E102" s="140"/>
      <c r="F102" s="10" t="s">
        <v>330</v>
      </c>
      <c r="G102" s="10" t="s">
        <v>331</v>
      </c>
      <c r="H102" s="10" t="s">
        <v>346</v>
      </c>
      <c r="I102" s="11" t="s">
        <v>339</v>
      </c>
      <c r="J102" s="11" t="s">
        <v>355</v>
      </c>
      <c r="K102" s="11" t="s">
        <v>293</v>
      </c>
      <c r="L102" s="11" t="s">
        <v>120</v>
      </c>
    </row>
    <row r="103" spans="1:12" s="1" customFormat="1" ht="12">
      <c r="E103" s="3"/>
      <c r="I103" s="14"/>
      <c r="J103" s="14"/>
      <c r="K103" s="14"/>
      <c r="L103" s="14"/>
    </row>
    <row r="104" spans="1:12" s="1" customFormat="1" ht="12">
      <c r="E104" s="3"/>
      <c r="I104" s="14"/>
      <c r="J104" s="14"/>
      <c r="K104" s="14"/>
      <c r="L104" s="14"/>
    </row>
    <row r="105" spans="1:12" s="1" customFormat="1" ht="12">
      <c r="E105" s="3"/>
      <c r="I105" s="14"/>
      <c r="J105" s="14"/>
      <c r="K105" s="14"/>
      <c r="L105" s="14"/>
    </row>
  </sheetData>
  <mergeCells count="91">
    <mergeCell ref="E77:E83"/>
    <mergeCell ref="E84:E88"/>
    <mergeCell ref="E89:E92"/>
    <mergeCell ref="E93:E96"/>
    <mergeCell ref="E97:E102"/>
    <mergeCell ref="E54:E57"/>
    <mergeCell ref="E58:E62"/>
    <mergeCell ref="E63:E67"/>
    <mergeCell ref="E68:E72"/>
    <mergeCell ref="E73:E76"/>
    <mergeCell ref="E33:E36"/>
    <mergeCell ref="E37:E40"/>
    <mergeCell ref="E41:E45"/>
    <mergeCell ref="E46:E50"/>
    <mergeCell ref="E51:E53"/>
    <mergeCell ref="E13:E16"/>
    <mergeCell ref="E17:E20"/>
    <mergeCell ref="E21:E24"/>
    <mergeCell ref="E25:E28"/>
    <mergeCell ref="E29:E32"/>
    <mergeCell ref="D77:D83"/>
    <mergeCell ref="D84:D88"/>
    <mergeCell ref="D89:D92"/>
    <mergeCell ref="D93:D96"/>
    <mergeCell ref="D97:D102"/>
    <mergeCell ref="D54:D57"/>
    <mergeCell ref="D58:D62"/>
    <mergeCell ref="D63:D67"/>
    <mergeCell ref="D68:D72"/>
    <mergeCell ref="D73:D76"/>
    <mergeCell ref="D33:D36"/>
    <mergeCell ref="D37:D40"/>
    <mergeCell ref="D41:D45"/>
    <mergeCell ref="D46:D50"/>
    <mergeCell ref="D51:D53"/>
    <mergeCell ref="D13:D16"/>
    <mergeCell ref="D17:D20"/>
    <mergeCell ref="D21:D24"/>
    <mergeCell ref="D25:D28"/>
    <mergeCell ref="D29:D32"/>
    <mergeCell ref="B77:B83"/>
    <mergeCell ref="B84:B88"/>
    <mergeCell ref="B89:B92"/>
    <mergeCell ref="B93:B96"/>
    <mergeCell ref="B97:B102"/>
    <mergeCell ref="B54:B57"/>
    <mergeCell ref="B58:B62"/>
    <mergeCell ref="B63:B67"/>
    <mergeCell ref="B68:B72"/>
    <mergeCell ref="B73:B76"/>
    <mergeCell ref="B33:B36"/>
    <mergeCell ref="B37:B40"/>
    <mergeCell ref="B41:B45"/>
    <mergeCell ref="B46:B50"/>
    <mergeCell ref="B51:B53"/>
    <mergeCell ref="B13:B16"/>
    <mergeCell ref="B17:B20"/>
    <mergeCell ref="B21:B24"/>
    <mergeCell ref="B25:B28"/>
    <mergeCell ref="B29:B32"/>
    <mergeCell ref="A77:A83"/>
    <mergeCell ref="A84:A88"/>
    <mergeCell ref="A89:A92"/>
    <mergeCell ref="A93:A96"/>
    <mergeCell ref="A97:A102"/>
    <mergeCell ref="A54:A57"/>
    <mergeCell ref="A58:A62"/>
    <mergeCell ref="A63:A67"/>
    <mergeCell ref="A68:A72"/>
    <mergeCell ref="A73:A76"/>
    <mergeCell ref="A33:A36"/>
    <mergeCell ref="A37:A40"/>
    <mergeCell ref="A41:A45"/>
    <mergeCell ref="A46:A50"/>
    <mergeCell ref="A51:A53"/>
    <mergeCell ref="A13:A16"/>
    <mergeCell ref="A17:A20"/>
    <mergeCell ref="A21:A24"/>
    <mergeCell ref="A25:A28"/>
    <mergeCell ref="A29:A32"/>
    <mergeCell ref="A2:L2"/>
    <mergeCell ref="A3:E3"/>
    <mergeCell ref="J3:L3"/>
    <mergeCell ref="A5:A8"/>
    <mergeCell ref="A9:A12"/>
    <mergeCell ref="B5:B8"/>
    <mergeCell ref="B9:B12"/>
    <mergeCell ref="D5:D8"/>
    <mergeCell ref="D9:D12"/>
    <mergeCell ref="E5:E8"/>
    <mergeCell ref="E9:E12"/>
  </mergeCells>
  <phoneticPr fontId="28" type="noConversion"/>
  <printOptions horizontalCentered="1"/>
  <pageMargins left="0.39305555555555599" right="0.39305555555555599" top="0.78680555555555598" bottom="0.78680555555555598" header="0.39305555555555599" footer="0.39305555555555599"/>
  <pageSetup paperSize="9" scale="85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  <vt:lpstr>项目支出绩效信息表10!Print_Titles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cp:lastPrinted>2024-02-23T02:05:15Z</cp:lastPrinted>
  <dcterms:created xsi:type="dcterms:W3CDTF">2023-01-18T08:31:00Z</dcterms:created>
  <dcterms:modified xsi:type="dcterms:W3CDTF">2024-02-23T02:07:44Z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12F7E95C4D574844A1F04B988585DF29_12</vt:lpwstr>
  </property>
</Properties>
</file>